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ThisWorkbook" defaultThemeVersion="124226"/>
  <mc:AlternateContent xmlns:mc="http://schemas.openxmlformats.org/markup-compatibility/2006">
    <mc:Choice Requires="x15">
      <x15ac:absPath xmlns:x15ac="http://schemas.microsoft.com/office/spreadsheetml/2010/11/ac" url="D:\POPISI\"/>
    </mc:Choice>
  </mc:AlternateContent>
  <xr:revisionPtr revIDLastSave="0" documentId="8_{C6570026-0B01-4EBC-95E4-0F8169FDB9EC}" xr6:coauthVersionLast="47" xr6:coauthVersionMax="47" xr10:uidLastSave="{00000000-0000-0000-0000-000000000000}"/>
  <bookViews>
    <workbookView xWindow="-120" yWindow="-120" windowWidth="29040" windowHeight="15720" tabRatio="892" xr2:uid="{00000000-000D-0000-FFFF-FFFF00000000}"/>
  </bookViews>
  <sheets>
    <sheet name="PRESTAVITEV JAVNEGA VODOVODA" sheetId="96" r:id="rId1"/>
  </sheets>
  <externalReferences>
    <externalReference r:id="rId2"/>
  </externalReferences>
  <definedNames>
    <definedName name="__c99999">#REF!</definedName>
    <definedName name="_c99999">#REF!</definedName>
    <definedName name="_xlnm._FilterDatabase" localSheetId="0" hidden="1">'PRESTAVITEV JAVNEGA VODOVODA'!$D$38:$D$138</definedName>
    <definedName name="_Toc289939629">#REF!</definedName>
    <definedName name="b">#REF!</definedName>
    <definedName name="CNS">#REF!</definedName>
    <definedName name="Excel_BuiltIn__FilterDatabase_2">'[1]popis C moc'!#REF!</definedName>
    <definedName name="l">#REF!</definedName>
    <definedName name="_xlnm.Print_Area" localSheetId="0">'PRESTAVITEV JAVNEGA VODOVODA'!$A$1:$F$140</definedName>
    <definedName name="Print_Area_MI">#REF!</definedName>
    <definedName name="V6F15F304">#REF!</definedName>
  </definedNames>
  <calcPr calcId="191029" iterateCount="1"/>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6" i="96" l="1"/>
  <c r="F125" i="96"/>
  <c r="F121" i="96"/>
  <c r="F119" i="96"/>
  <c r="F117" i="96"/>
  <c r="F111" i="96"/>
  <c r="F106" i="96"/>
  <c r="F103" i="96"/>
  <c r="F100" i="96"/>
  <c r="F107" i="96"/>
  <c r="F97" i="96"/>
  <c r="F138" i="96" l="1"/>
  <c r="F136" i="96"/>
  <c r="F134" i="96"/>
  <c r="F132" i="96"/>
  <c r="F130" i="96"/>
  <c r="F128" i="96"/>
  <c r="F120" i="96"/>
  <c r="F118" i="96"/>
  <c r="F116" i="96"/>
  <c r="F110" i="96"/>
  <c r="F87" i="96" l="1"/>
  <c r="F85" i="96"/>
  <c r="F83" i="96"/>
  <c r="F81" i="96"/>
  <c r="F78" i="96"/>
  <c r="F76" i="96"/>
  <c r="F73" i="96"/>
  <c r="F71" i="96"/>
  <c r="F69" i="96"/>
  <c r="F66" i="96"/>
  <c r="F63" i="96"/>
  <c r="F60" i="96"/>
  <c r="F58" i="96"/>
  <c r="F56" i="96"/>
  <c r="F54" i="96"/>
  <c r="F51" i="96"/>
  <c r="F49" i="96"/>
  <c r="F46" i="96"/>
  <c r="F44" i="96"/>
  <c r="F42" i="96"/>
  <c r="F93" i="96" l="1"/>
  <c r="F140" i="96" s="1"/>
  <c r="C8" i="96" s="1"/>
  <c r="B8" i="96" l="1"/>
  <c r="A8" i="96"/>
  <c r="C9" i="96" l="1"/>
  <c r="A44" i="96" l="1"/>
  <c r="A46" i="96" l="1"/>
  <c r="A48" i="96" l="1"/>
  <c r="A51" i="96" l="1"/>
  <c r="A53" i="96" l="1"/>
  <c r="A56" i="96" s="1"/>
  <c r="A58" i="96" l="1"/>
  <c r="A60" i="96" l="1"/>
  <c r="A62" i="96" s="1"/>
  <c r="A65" i="96" s="1"/>
  <c r="A68" i="96" s="1"/>
  <c r="A71" i="96" s="1"/>
  <c r="A73" i="96" s="1"/>
  <c r="A75" i="96" s="1"/>
  <c r="A78" i="96" s="1"/>
  <c r="A80" i="96" s="1"/>
  <c r="A83" i="96" s="1"/>
  <c r="A85" i="96" s="1"/>
  <c r="A87" i="96" s="1"/>
  <c r="A91" i="96" l="1"/>
  <c r="A109" i="96" l="1"/>
  <c r="A113" i="96" s="1"/>
  <c r="A123" i="96" s="1"/>
  <c r="A128" i="96" s="1"/>
  <c r="A130" i="96" s="1"/>
  <c r="A132" i="96" s="1"/>
  <c r="A134" i="96" s="1"/>
  <c r="A136" i="96" s="1"/>
  <c r="A138" i="96" s="1"/>
</calcChain>
</file>

<file path=xl/sharedStrings.xml><?xml version="1.0" encoding="utf-8"?>
<sst xmlns="http://schemas.openxmlformats.org/spreadsheetml/2006/main" count="134" uniqueCount="92">
  <si>
    <t>kpl</t>
  </si>
  <si>
    <t>m</t>
  </si>
  <si>
    <t>kos</t>
  </si>
  <si>
    <t>1.</t>
  </si>
  <si>
    <t>em</t>
  </si>
  <si>
    <t>količina</t>
  </si>
  <si>
    <t>cena / em</t>
  </si>
  <si>
    <t>vrednost</t>
  </si>
  <si>
    <t>A.</t>
  </si>
  <si>
    <t>STROJNE INŠTALACIJE</t>
  </si>
  <si>
    <t>SKUPAJ:</t>
  </si>
  <si>
    <t>SPLOŠNA DOLOČILA</t>
  </si>
  <si>
    <t>Dobavo materiala, ustrezno zaščitenega proti poškodbam, z vsemi transportnimi in manipulativnimi stroški, stroški zavarovanj, skladiščenja med transportom ali pred montažo. Pred montažo se vsak kos posebej pregleda in ugotovi ustreznost glede na zahteve. Vsaka naprava mora biti opremljena z navodili za obratovanje v slovenskem jeziku.</t>
  </si>
  <si>
    <t>Pripravo dokumentacije skladno s Zakonom o gradbenih proizvodih«, ki jo izvajalec pred montažo preda nadzornemu organu (atesti, izjave o skladnosti, CE certifikati, tehnična soglasja…)</t>
  </si>
  <si>
    <t>Montažo materiala, izvedeno s strani strokovno usposobljene osebe, po potrebi osebe, ki je pooblaščena za montažo. Vsa oprema mora biti montirana skladno z navodili proizvajalca. V sklopu montaže je potrebno upoštevati ves drobni montažni in tesnilni material, pripravljalna in zaključna dela, izdelavo morebiti potrebnih prebojev in dolbenj.</t>
  </si>
  <si>
    <t>Zaščito vgrajenega materiala na objektu proti poškodbam nastalim zaradi izvajanja gradbenih ali ostalih del po vgradnji materiala.</t>
  </si>
  <si>
    <t>Pripravo dokumentacije o ustrezni montaži elementov ali naprav z zapisniki o kontroli električnih in cevnih povezav posamezne naprave ali zagonu naprav s strani za to pooblaščene organizacije ali proizvajalca, če je to potrebno.</t>
  </si>
  <si>
    <t>Izpiranje in čiščenje vseh cevnih instalacij.</t>
  </si>
  <si>
    <t>Tlačne, tesnostne in ostale potrebne preizkuse sistemov z zapisniki o izvedbah preizkusov, podpisanimi s strani nadzornega organa. V kolikor je za posamezno instalacijo potrebno pridobiti ustrezno dokumentacijo drugega podjetja (plin, vodovod, vročevod), je potrebno upoštevati stroške nadzora s strani tega podjetja, naročilo preskusov in pridobitev dokumentacije o ustreznosti in uspešno opravljenih preizkusih.</t>
  </si>
  <si>
    <t>Preskus hidrantnega omrežja ki je sestavljen iz pregleda dokumentacije in preizkusa hidrantnega omrežja ter pridobitev pisnega poročila o ustreznosti hidrantnega omrežja.</t>
  </si>
  <si>
    <t>Dezinfekcijo sistemov pitne vode ter izpiranje, jemanje vzorcev, pregled ustreznosti vode in pridobitev izvida o ustreznosti. V primeru da izvidi niso ustrezni je izvajalec dolžan ponoviti postopke dezinfekcije in po potrebi izvesti dela za odpravo problema.</t>
  </si>
  <si>
    <t>Vris sprememb, nastalih med gradnjo v PZI načrt ter predaja teh izdelovalcu PID načrta.</t>
  </si>
  <si>
    <t>Označevanje cevovodov ter kanalov z označbo medija in smeri toka.</t>
  </si>
  <si>
    <t>Izdelava dokazila o zanesljivosti objekta skladno z veljavnim pravilnikom.</t>
  </si>
  <si>
    <t>VODOVODNA INŠTALACIJA SKUPAJ:</t>
  </si>
  <si>
    <t>REKAPITULACIJA</t>
  </si>
  <si>
    <t>Zakoličba osi cevovoda z zavarovanjem osi, oznako horizontalnih in vertikalnih lomov, oznako vozlišč, odcepov in zakoličba mesta prevezave na obstoječi cevovod ter vris v kataster  in izdelava geodetskega posnetka</t>
  </si>
  <si>
    <t>Priprava gradbišča, odstranitev event. ovir in ureditev delovnega platoja ter vzpostavitev prvotnega stanja po končanih delih</t>
  </si>
  <si>
    <t>Stroški zavarovanja gradbišča izven območja javnih cest pred padcem v globino z ustreznimi varovali (table, vrvice, letve) - za ves čas izvajanja del ter ograditev orizoma zaščita gradbišča v času gradnje.</t>
  </si>
  <si>
    <t xml:space="preserve">Stroški potrebne prometne signalizacije za ustrezno označitev delne zapore ceste v območju posega ter ureditev prometa v času izvajanja del na prekopu ceste kakor tudi v času asfaltiranja prekopa </t>
  </si>
  <si>
    <t>strošek za ves čas izvajanja del.</t>
  </si>
  <si>
    <t>Strošek nadzora nad izvajanjem del v območju obstoječih posameznih komunalnih vodov s strani predstavnikov pristojnih upravljalcev (v skladu s pogoji iz pridobljenih Projektnih pogojev oziroma Soglasij na projekte) - strošek po dejansko izstavljenih računih, s pribitkom za manipulacijske stroške.</t>
  </si>
  <si>
    <t xml:space="preserve">Pridobitev potrebnih podatkov in zakoličba vseh obstoječih komunalnih vodov na območju izvajanja del ter tras posameznih vodov projektirane nove komunalne infrastrukture do mest priključevanja na obstoječe komunalne vode s strani pristojnih upravljalcev teh vodov (vodovod, kanalizacija, plinovod, SN in NN elektro kanalizacija, TK kanalizacija in JR), z zavarovanjem zakoličbe na mestih križanj oziroma izvajanj </t>
  </si>
  <si>
    <t>zemeljskih del.</t>
  </si>
  <si>
    <r>
      <t>m</t>
    </r>
    <r>
      <rPr>
        <vertAlign val="superscript"/>
        <sz val="10"/>
        <color indexed="8"/>
        <rFont val="Arial"/>
        <family val="2"/>
        <charset val="238"/>
      </rPr>
      <t>2</t>
    </r>
  </si>
  <si>
    <r>
      <t>m</t>
    </r>
    <r>
      <rPr>
        <vertAlign val="superscript"/>
        <sz val="10"/>
        <color indexed="8"/>
        <rFont val="Arial"/>
        <family val="2"/>
        <charset val="238"/>
      </rPr>
      <t>3</t>
    </r>
  </si>
  <si>
    <t>Dobava in vgrajevanje tampona - drobljenec 0-22 mm v debelini do cca 40 cm v območju izkopanih jarkov za gradnjo komunalnih vodov v območju obst. utrjenih površin (vozišča, pločniki), z razgrinjanjem in utrjevanjem v plasteh do potrebne zbitosti (Ev2 vsaj 80 MPa) ter finim planiranjem s točnostjo +-1 cm - obračun v komprimiranem stanju.</t>
  </si>
  <si>
    <t>Strojni izkop jarka za gradnjo vodovoda v dnu širokega odkopa v območju trase, zemljina III.-IV. kategorije, globina izkopa do 2,50 m, v izračunu kubature upoštevan nagib sten izkopa cca 70˚, širina dna izkopa do 0,90 m, vključno z izvedbo event. potrebnega bočnega zavarovanja sten izkopa pred posipanjem (plohi, razpore, ipd), z odlaganjem zemljine na rob izkopa za kasnejši zasip ali z odvozom v začasno deponijo v bližini na gradbišču (za potrebe kasnejšega zasipa) -</t>
  </si>
  <si>
    <t xml:space="preserve">obračun v raščenem stanju. </t>
  </si>
  <si>
    <t>Strojno-ročni izkop jarka za gradnjo vodovoda, zemljina III.-IV. kategorije, globina izkopa od 0,00 do 2,50 m, v izračunu kubature upoštevan nagib sten izkopa cca 70˚, z odlaganjem zemljine na rob izkopa ali z odvozom v začasno deponijo v bližini na gradbišču (za potrebe kasnejšega zasipa), z upoštevanjem dodatka za otežen izkop zaradi omejene širine prostora</t>
  </si>
  <si>
    <t xml:space="preserve">obračun v raščenem stanju.  </t>
  </si>
  <si>
    <t>Planiranje dna jarka v ravnini ali vzdolžnih naklonih pri normalnih pogojih v vseh kategorijah</t>
  </si>
  <si>
    <t>Izdelava peščene posteljice in zasipa z 2 x sejanim peskom</t>
  </si>
  <si>
    <t xml:space="preserve">Zasip preostalega dela izkopanega jarka po končani izvedbi novega vodovoda s primernim izkopanim materialom III.-IV.kategorije, z utrjevanjem v plasteh do predpisane zbitosti (obračun v komprimiranem stanju), z nakladanjem in dovozom zemljine iz začasne deponije na gradbišču, z istočasnim izvlačenjem zaščite sten izkopa pred posipanjem; z upoštevanjem oteženega zasipa zaradi omejenega prostora.
V vrednosti upoštevati tudi stroške geomehanskega pregleda primernosti izkopane zemljine za potrebe zasipa!
</t>
  </si>
  <si>
    <t>(30% izkopanega materiala primerne frakcije se uporabi za ponovni zasip)</t>
  </si>
  <si>
    <t>Odvoz preostalega izkopanega materiala deponiranega kraj jarka z nakladanjem in razkladanjem ter odvozom na trajno deponijo s pridobitvijo evidenčnih listov</t>
  </si>
  <si>
    <t>Planiranje in čiščenje terena vzdolž trase po zasutju cevi v širini 2,5 m</t>
  </si>
  <si>
    <t>VODOVODNI PRIKLJUČEK - INŠTALACIJSKA DELA</t>
  </si>
  <si>
    <t>Dobava in polaganje signalno opozorilnega traku</t>
  </si>
  <si>
    <t>kpl.</t>
  </si>
  <si>
    <t>Geodetski posnetek izvedenih del po zaključku del kot osnova za izdelavo projektne dokumentacije faza PID.</t>
  </si>
  <si>
    <t>PRESTAVITEV JAVNEGA VODOVODA</t>
  </si>
  <si>
    <t>GRADBENA DELA</t>
  </si>
  <si>
    <t>Zarez v obst. asfaltu v vozišču ali pločniku na mestih izvedbe prekopov in izkopov (za izvedbo vseh komunalnih vodov) - v primeru vzporednega vodenja dveh ali več vodov je upoštevan obojestranski zarez skupnega jarka.</t>
  </si>
  <si>
    <t xml:space="preserve">Rušenje obst. asfalta v vozišču ali pločniku, z nakladanjem in odvozom ruševin na stalno deponijo, s pridobitvijo evidenčnih listov - v količini upoštevana celotna površina vozišča v območju izvajanja del. </t>
  </si>
  <si>
    <t>s potrebnimi spremljajočimi in pomožnimi deli.</t>
  </si>
  <si>
    <t xml:space="preserve">Dobava in vgrajevanje voziščne konstrukcije v območju izkopov v obst. vozišču AC 11 base B50/70, A3 (bituminizirani drobljenec BD 22) v predvideni debelini 8 cm, s potrebnimi spremljajočimi in pomožnimi deli </t>
  </si>
  <si>
    <t>ter premazi stikov z obst. asfaltom.</t>
  </si>
  <si>
    <t>Dobava in vgrajevanje obrabno - zaporne plasti v območju izkopov v obst. Vozišču iz eruptivnih kamenin - AC 8 surf B50/70, A3 v debelini 4 cm, s potrebnimi spremljajočimi in pomožnimi deli.</t>
  </si>
  <si>
    <t>Obbetoniranje fazonov (horizontalnih in vertikalnih lokov, odcepov ter podstavkov za hidrante z betonom C 16/20 (cca. 0,3m3/kos)</t>
  </si>
  <si>
    <t>Finalna obdelava stika nova - obstoječa (stara) asfaltna utrditev (kot npr. premaz + trajno elastična bitumna plast starplast, s posipom z mivko), s potrebnimi spremljajočimi in pomožnimi deli.</t>
  </si>
  <si>
    <t>NL cev z mufno po EN 545:2011 (nodularna litina), na zunanji strani zaščitena z 400g/m2 Zn + Al (85% Zn +15% Al) in z modrim epoksijem, skupaj z gumijastim tesnilnim materialom ter dodatkom 2% dolžina cevi l=6m/kom (DUCTIL NATURAL)</t>
  </si>
  <si>
    <t>DN 100</t>
  </si>
  <si>
    <t xml:space="preserve">NL fazonski kosi po EN 545:2011 (nodularna litina) na notranji strani zaščitena z epoksi žaščito minimalno 70μm, skupaj s tesnilnim ter vijačnim materialom (za vsako flanšo DN 80 je predvideno 8 vijakov M16 - L/X=85/57, za vsako flanšo DN 100 je predvideno 8 vijakov M16 - L/X=90/62, za vsako flanšo DN 150 je predvideno 8 vijakov M20 - L/X=100/72, za vsako flanšo DN 200 je predvideno 12 vijakov M20 - L/X=100/72, za vsako flanšo DN 250 je predvideno 12 vijakov M24 - L/X=110/82); ves tesnilni in pritrdilni material se dobavlja v kompletu z fazonskimi kosi) </t>
  </si>
  <si>
    <t>Fazonski kosi na obojko so s sidrnim Vi spojem</t>
  </si>
  <si>
    <t xml:space="preserve">(DUCTIL NATURAL)          </t>
  </si>
  <si>
    <t>E kos DN 100</t>
  </si>
  <si>
    <t>vmesni cevni kos DN 100</t>
  </si>
  <si>
    <t>Univerzalna spojka iz nodularne litine EN-GJS-400, epoksi prašno lakirana po EN 14525, prirobnica po standardu EN 1092-2 PN10, skupaj z vijaki in tesnili po EN 681-1 (primeren za pitno vodo)</t>
  </si>
  <si>
    <t>HAWLE SYNOFLEX ali enakovredni</t>
  </si>
  <si>
    <t>DN 100 (104-132)</t>
  </si>
  <si>
    <t>Dezinfekcija položenega cevovoda po standardu SIST EN 805, navodilih DVGW W 291 ter navodilih IVZ</t>
  </si>
  <si>
    <t>Nadzor s strani upravnika javnega vodovoda</t>
  </si>
  <si>
    <t>Geodetski posnetek izvedenih del po zaključku del na vodovodu ter izdelava elaborata za vris vodovoda v kataster v elektronski in tiskani obliki (obseg elaborata po zahtevi upravljalca vodovoda).</t>
  </si>
  <si>
    <t>PE100 d110x10</t>
  </si>
  <si>
    <t>Potreben material za začasne prevezave</t>
  </si>
  <si>
    <t>Fazonski kosi za PE cevi</t>
  </si>
  <si>
    <t>- PE elektovarilna obojka</t>
  </si>
  <si>
    <t>(SDR 11)</t>
  </si>
  <si>
    <t>DN 200 (198-230)</t>
  </si>
  <si>
    <t>-PE cev po SIST EN 12201 (SDR 11) skupaj z vsem tesnilnim in montažnim materialom</t>
  </si>
  <si>
    <t>- PE elektovarilni lok</t>
  </si>
  <si>
    <t>PE 110</t>
  </si>
  <si>
    <t>- PE elektovarilni prehodni kos</t>
  </si>
  <si>
    <t>PE 110/DN100</t>
  </si>
  <si>
    <t>-Univerzalna spojka iz nodularne litine EN-GJS-400, epoksi prašno lakirana po EN 14525, prirobnica po standardu EN 1092-2 PN10, skupaj z vijaki in tesnili po EN 681-1 (primeren za pitno vodo)</t>
  </si>
  <si>
    <t>DN 200</t>
  </si>
  <si>
    <t>E kos DN 200</t>
  </si>
  <si>
    <t>vmesni cevni kos DN 200</t>
  </si>
  <si>
    <r>
      <t>MMQ kos DN 100 (45</t>
    </r>
    <r>
      <rPr>
        <sz val="10"/>
        <rFont val="Calibri"/>
        <family val="2"/>
        <charset val="238"/>
      </rPr>
      <t>°)</t>
    </r>
  </si>
  <si>
    <r>
      <t>MMQ kos DN 200 (45</t>
    </r>
    <r>
      <rPr>
        <sz val="10"/>
        <rFont val="Calibri"/>
        <family val="2"/>
        <charset val="238"/>
      </rPr>
      <t>°)</t>
    </r>
  </si>
  <si>
    <t>Tlačni preizkus po standardu SIST EN 805 ter  navodilih upravljalca vodovoda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</si>
</sst>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4" formatCode="_-* #,##0.00\ &quot;€&quot;_-;\-* #,##0.00\ &quot;€&quot;_-;_-* &quot;-&quot;??\ &quot;€&quot;_-;_-@_-"/>
    <numFmt numFmtId="43" formatCode="_-* #,##0.00_-;\-* #,##0.00_-;_-* &quot;-&quot;??_-;_-@_-"/>
    <numFmt numFmtId="164" formatCode="_-* #,##0\ _€_-;\-* #,##0\ _€_-;_-* &quot;-&quot;\ _€_-;_-@_-"/>
    <numFmt numFmtId="165" formatCode="_-* #,##0.00\ _€_-;\-* #,##0.00\ _€_-;_-* &quot;-&quot;??\ _€_-;_-@_-"/>
    <numFmt numFmtId="166" formatCode="&quot;$&quot;#,##0_);[Red]\(&quot;$&quot;#,##0\)"/>
    <numFmt numFmtId="167" formatCode="_(&quot;$&quot;* #,##0_);_(&quot;$&quot;* \(#,##0\);_(&quot;$&quot;* &quot;-&quot;_);_(@_)"/>
    <numFmt numFmtId="168" formatCode="_(&quot;$&quot;* #,##0.00_);_(&quot;$&quot;* \(#,##0.00\);_(&quot;$&quot;* &quot;-&quot;??_);_(@_)"/>
    <numFmt numFmtId="169" formatCode="_-* #,##0\ _S_I_T_-;\-* #,##0\ _S_I_T_-;_-* &quot;-&quot;\ _S_I_T_-;_-@_-"/>
    <numFmt numFmtId="170" formatCode="_-* #,##0.00\ &quot;SIT&quot;_-;\-* #,##0.00\ &quot;SIT&quot;_-;_-* &quot;-&quot;??\ &quot;SIT&quot;_-;_-@_-"/>
    <numFmt numFmtId="171" formatCode="_-* #,##0.00\ _S_I_T_-;\-* #,##0.00\ _S_I_T_-;_-* &quot;-&quot;??\ _S_I_T_-;_-@_-"/>
    <numFmt numFmtId="172" formatCode="#&quot;.&quot;"/>
    <numFmt numFmtId="173" formatCode="#,##0.00\ &quot;€&quot;"/>
    <numFmt numFmtId="174" formatCode="&quot;On&quot;;&quot;On&quot;;&quot;Off&quot;"/>
    <numFmt numFmtId="175" formatCode="_ [$€]\ * #,##0.00_ ;_ [$€]\ * \-#,##0.00_ ;_ [$€]\ * &quot;-&quot;??_ ;_ @_ "/>
    <numFmt numFmtId="176" formatCode="_-* #,##0\ _S_I_T_-;\-* #,##0\ _S_I_T_-;_-* &quot;-&quot;??\ _S_I_T_-;_-@_-"/>
    <numFmt numFmtId="177" formatCode="_-* #,##0.00\ _k_n_-;\-* #,##0.00\ _k_n_-;_-* &quot;-&quot;??\ _k_n_-;_-@_-"/>
    <numFmt numFmtId="178" formatCode="&quot;$&quot;#,##0\ ;\(&quot;$&quot;#,##0\)"/>
    <numFmt numFmtId="179" formatCode="m\o\n\th\ d\,\ yyyy"/>
    <numFmt numFmtId="180" formatCode="_-* #,##0.00\ _S_I_T_-;\-* #,##0.00\ _S_I_T_-;_-* \-??\ _S_I_T_-;_-@_-"/>
    <numFmt numFmtId="181" formatCode="#,#00"/>
    <numFmt numFmtId="182" formatCode="#,"/>
    <numFmt numFmtId="183" formatCode="&quot;SIT&quot;\ #,##0_);\(&quot;SIT&quot;\ #,##0\)"/>
    <numFmt numFmtId="184" formatCode="#,##0.00\ [$€-1]"/>
    <numFmt numFmtId="185" formatCode="#,##0.00\ _S_I_T"/>
    <numFmt numFmtId="186" formatCode="_-* #,##0.00\ [$€-1]_-;\-* #,##0.00\ [$€-1]_-;_-* &quot;-&quot;??\ [$€-1]_-"/>
  </numFmts>
  <fonts count="67" x14ac:knownFonts="1">
    <font>
      <sz val="11"/>
      <color theme="1"/>
      <name val="Calibri"/>
      <family val="2"/>
      <charset val="238"/>
      <scheme val="minor"/>
    </font>
    <font>
      <sz val="11"/>
      <color indexed="8"/>
      <name val="Calibri"/>
      <family val="2"/>
      <charset val="238"/>
    </font>
    <font>
      <sz val="10"/>
      <name val="Arial"/>
      <family val="2"/>
      <charset val="238"/>
    </font>
    <font>
      <sz val="10"/>
      <color indexed="8"/>
      <name val="Arial"/>
      <family val="2"/>
      <charset val="238"/>
    </font>
    <font>
      <sz val="10"/>
      <name val="Arial"/>
      <family val="2"/>
      <charset val="238"/>
    </font>
    <font>
      <sz val="10"/>
      <name val="Arial CE"/>
      <charset val="238"/>
    </font>
    <font>
      <sz val="11"/>
      <name val="Arial"/>
      <family val="2"/>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name val="Arial CE"/>
      <family val="2"/>
      <charset val="238"/>
    </font>
    <font>
      <sz val="10"/>
      <name val="Arial CE"/>
    </font>
    <font>
      <sz val="14"/>
      <name val="Times New Roman CE"/>
      <charset val="238"/>
    </font>
    <font>
      <sz val="12"/>
      <name val="Times New Roman"/>
      <family val="1"/>
    </font>
    <font>
      <sz val="12"/>
      <color indexed="8"/>
      <name val="Calibri"/>
      <family val="2"/>
      <charset val="238"/>
    </font>
    <font>
      <sz val="10"/>
      <color indexed="24"/>
      <name val="System"/>
      <family val="2"/>
      <charset val="238"/>
    </font>
    <font>
      <sz val="1"/>
      <color indexed="8"/>
      <name val="Courier"/>
      <family val="1"/>
      <charset val="238"/>
    </font>
    <font>
      <sz val="12"/>
      <name val="Courier New"/>
      <family val="3"/>
    </font>
    <font>
      <b/>
      <sz val="1"/>
      <color indexed="8"/>
      <name val="Courier"/>
      <family val="1"/>
      <charset val="238"/>
    </font>
    <font>
      <b/>
      <sz val="15"/>
      <color indexed="62"/>
      <name val="Calibri"/>
      <family val="2"/>
      <charset val="238"/>
    </font>
    <font>
      <b/>
      <sz val="13"/>
      <color indexed="62"/>
      <name val="Calibri"/>
      <family val="2"/>
      <charset val="238"/>
    </font>
    <font>
      <b/>
      <sz val="11"/>
      <color indexed="62"/>
      <name val="Calibri"/>
      <family val="2"/>
      <charset val="238"/>
    </font>
    <font>
      <b/>
      <sz val="18"/>
      <color indexed="62"/>
      <name val="Cambria"/>
      <family val="2"/>
      <charset val="238"/>
    </font>
    <font>
      <sz val="11"/>
      <color indexed="19"/>
      <name val="Calibri"/>
      <family val="2"/>
      <charset val="238"/>
    </font>
    <font>
      <sz val="12"/>
      <name val="Courier"/>
      <family val="1"/>
      <charset val="238"/>
    </font>
    <font>
      <b/>
      <sz val="11"/>
      <color indexed="10"/>
      <name val="Calibri"/>
      <family val="2"/>
      <charset val="238"/>
    </font>
    <font>
      <sz val="10"/>
      <color indexed="8"/>
      <name val="MS Sans Serif"/>
      <family val="2"/>
      <charset val="238"/>
    </font>
    <font>
      <sz val="10"/>
      <name val="Arial Narrow"/>
      <family val="2"/>
      <charset val="238"/>
    </font>
    <font>
      <sz val="10"/>
      <name val="Courier"/>
      <family val="1"/>
      <charset val="238"/>
    </font>
    <font>
      <sz val="10"/>
      <name val="Arial"/>
      <family val="2"/>
    </font>
    <font>
      <sz val="11"/>
      <color theme="1"/>
      <name val="Calibri"/>
      <family val="2"/>
      <charset val="238"/>
      <scheme val="minor"/>
    </font>
    <font>
      <sz val="12"/>
      <color theme="1"/>
      <name val="Calibri"/>
      <family val="2"/>
      <charset val="238"/>
      <scheme val="minor"/>
    </font>
    <font>
      <sz val="10"/>
      <color theme="1"/>
      <name val="Arial"/>
      <family val="2"/>
      <charset val="238"/>
    </font>
    <font>
      <sz val="10"/>
      <name val="Tahoma"/>
      <family val="2"/>
      <charset val="238"/>
    </font>
    <font>
      <sz val="10"/>
      <color theme="1"/>
      <name val="Tahoma"/>
      <family val="2"/>
      <charset val="238"/>
    </font>
    <font>
      <b/>
      <sz val="10"/>
      <color rgb="FF41A6B1"/>
      <name val="Tahoma"/>
      <family val="2"/>
      <charset val="238"/>
    </font>
    <font>
      <sz val="10"/>
      <name val="Times New Roman CE"/>
      <charset val="238"/>
    </font>
    <font>
      <sz val="10"/>
      <name val="Arial"/>
      <family val="2"/>
      <charset val="238"/>
    </font>
    <font>
      <sz val="10"/>
      <name val="Arial CE"/>
      <family val="2"/>
    </font>
    <font>
      <sz val="11"/>
      <color theme="1"/>
      <name val="Calibri"/>
      <family val="2"/>
      <scheme val="minor"/>
    </font>
    <font>
      <sz val="11"/>
      <color indexed="8"/>
      <name val="Calibri"/>
      <family val="2"/>
      <charset val="238"/>
      <scheme val="minor"/>
    </font>
    <font>
      <sz val="11"/>
      <name val="Calibri"/>
      <family val="2"/>
      <charset val="238"/>
      <scheme val="minor"/>
    </font>
    <font>
      <sz val="11"/>
      <color indexed="57"/>
      <name val="Calibri"/>
      <family val="2"/>
      <charset val="238"/>
      <scheme val="minor"/>
    </font>
    <font>
      <sz val="11"/>
      <color indexed="62"/>
      <name val="Calibri"/>
      <family val="2"/>
      <charset val="238"/>
      <scheme val="minor"/>
    </font>
    <font>
      <b/>
      <sz val="11"/>
      <name val="Calibri"/>
      <family val="2"/>
      <charset val="238"/>
      <scheme val="minor"/>
    </font>
    <font>
      <sz val="11"/>
      <name val="Calibri"/>
      <family val="2"/>
      <charset val="238"/>
    </font>
    <font>
      <sz val="8"/>
      <color rgb="FF000000"/>
      <name val="Tahoma"/>
      <family val="2"/>
      <charset val="238"/>
    </font>
    <font>
      <sz val="7"/>
      <color rgb="FF000000"/>
      <name val="Tahoma"/>
      <family val="2"/>
      <charset val="238"/>
    </font>
    <font>
      <b/>
      <i/>
      <sz val="11"/>
      <name val="Calibri"/>
      <family val="2"/>
      <charset val="238"/>
      <scheme val="minor"/>
    </font>
    <font>
      <sz val="10"/>
      <color rgb="FFFF0000"/>
      <name val="Arial"/>
      <family val="2"/>
      <charset val="238"/>
    </font>
    <font>
      <b/>
      <sz val="10"/>
      <color indexed="8"/>
      <name val="Arial"/>
      <family val="2"/>
      <charset val="238"/>
    </font>
    <font>
      <vertAlign val="superscript"/>
      <sz val="10"/>
      <color indexed="8"/>
      <name val="Arial"/>
      <family val="2"/>
      <charset val="238"/>
    </font>
    <font>
      <sz val="11"/>
      <color theme="1"/>
      <name val="Arial"/>
      <family val="2"/>
      <charset val="238"/>
    </font>
    <font>
      <sz val="10"/>
      <name val="Calibri"/>
      <family val="2"/>
      <charset val="238"/>
    </font>
  </fonts>
  <fills count="41">
    <fill>
      <patternFill patternType="none"/>
    </fill>
    <fill>
      <patternFill patternType="gray125"/>
    </fill>
    <fill>
      <patternFill patternType="solid">
        <fgColor indexed="31"/>
      </patternFill>
    </fill>
    <fill>
      <patternFill patternType="solid">
        <fgColor indexed="44"/>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47"/>
      </patternFill>
    </fill>
    <fill>
      <patternFill patternType="solid">
        <fgColor indexed="27"/>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5"/>
        <bgColor indexed="29"/>
      </patternFill>
    </fill>
    <fill>
      <patternFill patternType="solid">
        <fgColor indexed="22"/>
      </patternFill>
    </fill>
    <fill>
      <patternFill patternType="solid">
        <fgColor indexed="22"/>
        <bgColor indexed="31"/>
      </patternFill>
    </fill>
    <fill>
      <patternFill patternType="solid">
        <fgColor indexed="55"/>
      </patternFill>
    </fill>
    <fill>
      <patternFill patternType="solid">
        <fgColor indexed="55"/>
        <bgColor indexed="23"/>
      </patternFill>
    </fill>
    <fill>
      <patternFill patternType="solid">
        <fgColor indexed="47"/>
        <bgColor indexed="22"/>
      </patternFill>
    </fill>
    <fill>
      <patternFill patternType="solid">
        <fgColor indexed="9"/>
      </patternFill>
    </fill>
    <fill>
      <patternFill patternType="solid">
        <fgColor indexed="43"/>
        <bgColor indexed="26"/>
      </patternFill>
    </fill>
    <fill>
      <patternFill patternType="solid">
        <fgColor indexed="26"/>
        <bgColor indexed="9"/>
      </patternFill>
    </fill>
    <fill>
      <patternFill patternType="solid">
        <fgColor indexed="56"/>
      </patternFill>
    </fill>
    <fill>
      <patternFill patternType="solid">
        <fgColor indexed="54"/>
      </patternFill>
    </fill>
    <fill>
      <patternFill patternType="solid">
        <fgColor theme="8" tint="0.79998168889431442"/>
        <bgColor indexed="64"/>
      </patternFill>
    </fill>
    <fill>
      <patternFill patternType="solid">
        <fgColor indexed="22"/>
        <bgColor indexed="64"/>
      </patternFill>
    </fill>
  </fills>
  <borders count="1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indexed="22"/>
      </left>
      <right style="thin">
        <color indexed="22"/>
      </right>
      <top style="thin">
        <color indexed="22"/>
      </top>
      <bottom style="thin">
        <color indexed="22"/>
      </bottom>
      <diagonal/>
    </border>
    <border>
      <left/>
      <right/>
      <top/>
      <bottom style="double">
        <color indexed="10"/>
      </bottom>
      <diagonal/>
    </border>
    <border>
      <left/>
      <right/>
      <top style="thin">
        <color indexed="62"/>
      </top>
      <bottom style="double">
        <color indexed="62"/>
      </bottom>
      <diagonal/>
    </border>
    <border>
      <left/>
      <right/>
      <top style="thin">
        <color indexed="56"/>
      </top>
      <bottom style="double">
        <color indexed="56"/>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thin">
        <color indexed="64"/>
      </bottom>
      <diagonal/>
    </border>
    <border>
      <left/>
      <right/>
      <top/>
      <bottom style="medium">
        <color indexed="64"/>
      </bottom>
      <diagonal/>
    </border>
  </borders>
  <cellStyleXfs count="2743">
    <xf numFmtId="0" fontId="0" fillId="0" borderId="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9"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8"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8"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3"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7" fillId="14"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1"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1"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16"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17"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7"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8"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18"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16" borderId="0" applyNumberFormat="0" applyBorder="0" applyAlignment="0" applyProtection="0"/>
    <xf numFmtId="0" fontId="7" fillId="25" borderId="0" applyNumberFormat="0" applyBorder="0" applyAlignment="0" applyProtection="0"/>
    <xf numFmtId="0" fontId="7" fillId="17" borderId="0" applyNumberFormat="0" applyBorder="0" applyAlignment="0" applyProtection="0"/>
    <xf numFmtId="0" fontId="7" fillId="26" borderId="0" applyNumberFormat="0" applyBorder="0" applyAlignment="0" applyProtection="0"/>
    <xf numFmtId="0" fontId="7" fillId="15" borderId="0" applyNumberFormat="0" applyBorder="0" applyAlignment="0" applyProtection="0"/>
    <xf numFmtId="0" fontId="7" fillId="27" borderId="0" applyNumberFormat="0" applyBorder="0" applyAlignment="0" applyProtection="0"/>
    <xf numFmtId="0" fontId="20" fillId="4" borderId="0" applyNumberFormat="0" applyBorder="0" applyAlignment="0" applyProtection="0"/>
    <xf numFmtId="0" fontId="20" fillId="28" borderId="0" applyNumberFormat="0" applyBorder="0" applyAlignment="0" applyProtection="0"/>
    <xf numFmtId="0" fontId="19" fillId="29" borderId="1" applyNumberFormat="0" applyAlignment="0" applyProtection="0"/>
    <xf numFmtId="0" fontId="19" fillId="30" borderId="1" applyNumberFormat="0" applyAlignment="0" applyProtection="0"/>
    <xf numFmtId="0" fontId="18" fillId="31" borderId="2" applyNumberFormat="0" applyAlignment="0" applyProtection="0"/>
    <xf numFmtId="0" fontId="18" fillId="32" borderId="2" applyNumberFormat="0" applyAlignment="0" applyProtection="0"/>
    <xf numFmtId="3" fontId="28" fillId="0" borderId="0" applyFont="0" applyFill="0" applyBorder="0" applyAlignment="0" applyProtection="0"/>
    <xf numFmtId="178" fontId="28" fillId="0" borderId="0" applyFont="0" applyFill="0" applyBorder="0" applyAlignment="0" applyProtection="0"/>
    <xf numFmtId="179" fontId="29" fillId="0" borderId="0">
      <protection locked="0"/>
    </xf>
    <xf numFmtId="164" fontId="3" fillId="0" borderId="0" applyFont="0" applyFill="0" applyBorder="0" applyAlignment="0" applyProtection="0"/>
    <xf numFmtId="165" fontId="3" fillId="0" borderId="0" applyFont="0" applyFill="0" applyBorder="0" applyAlignment="0" applyProtection="0"/>
    <xf numFmtId="0" fontId="8" fillId="6"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6"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180" fontId="1" fillId="0" borderId="0"/>
    <xf numFmtId="0" fontId="1" fillId="0" borderId="0"/>
    <xf numFmtId="166" fontId="30" fillId="0" borderId="0" applyFill="0" applyBorder="0" applyAlignment="0" applyProtection="0"/>
    <xf numFmtId="0" fontId="16" fillId="0" borderId="0" applyNumberFormat="0" applyFill="0" applyBorder="0" applyAlignment="0" applyProtection="0"/>
    <xf numFmtId="181" fontId="29" fillId="0" borderId="0">
      <protection locked="0"/>
    </xf>
    <xf numFmtId="4" fontId="2" fillId="0" borderId="0" applyNumberFormat="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182" fontId="31" fillId="0" borderId="0">
      <protection locked="0"/>
    </xf>
    <xf numFmtId="182" fontId="31" fillId="0" borderId="0">
      <protection locked="0"/>
    </xf>
    <xf numFmtId="0" fontId="21" fillId="9" borderId="1" applyNumberFormat="0" applyAlignment="0" applyProtection="0"/>
    <xf numFmtId="0" fontId="21" fillId="33" borderId="1" applyNumberFormat="0" applyAlignment="0" applyProtection="0"/>
    <xf numFmtId="0" fontId="9" fillId="29" borderId="6" applyNumberFormat="0" applyAlignment="0" applyProtection="0"/>
    <xf numFmtId="0" fontId="9" fillId="34" borderId="6" applyNumberFormat="0" applyAlignment="0" applyProtection="0"/>
    <xf numFmtId="0" fontId="9" fillId="34" borderId="6" applyNumberFormat="0" applyAlignment="0" applyProtection="0"/>
    <xf numFmtId="0" fontId="9" fillId="29" borderId="6" applyNumberFormat="0" applyAlignment="0" applyProtection="0"/>
    <xf numFmtId="0" fontId="9" fillId="34" borderId="6" applyNumberFormat="0" applyAlignment="0" applyProtection="0"/>
    <xf numFmtId="0" fontId="9" fillId="34" borderId="6" applyNumberFormat="0" applyAlignment="0" applyProtection="0"/>
    <xf numFmtId="0" fontId="9" fillId="34" borderId="6" applyNumberFormat="0" applyAlignment="0" applyProtection="0"/>
    <xf numFmtId="0" fontId="9" fillId="34" borderId="6" applyNumberFormat="0" applyAlignment="0" applyProtection="0"/>
    <xf numFmtId="0" fontId="9" fillId="34" borderId="6" applyNumberFormat="0" applyAlignment="0" applyProtection="0"/>
    <xf numFmtId="0" fontId="9" fillId="34" borderId="6" applyNumberFormat="0" applyAlignment="0" applyProtection="0"/>
    <xf numFmtId="0" fontId="9" fillId="34" borderId="6" applyNumberFormat="0" applyAlignment="0" applyProtection="0"/>
    <xf numFmtId="0" fontId="9" fillId="34" borderId="6" applyNumberFormat="0" applyAlignment="0" applyProtection="0"/>
    <xf numFmtId="0" fontId="9" fillId="34" borderId="6" applyNumberFormat="0" applyAlignment="0" applyProtection="0"/>
    <xf numFmtId="0" fontId="9" fillId="34" borderId="6" applyNumberFormat="0" applyAlignment="0" applyProtection="0"/>
    <xf numFmtId="0" fontId="17" fillId="0" borderId="7" applyNumberFormat="0" applyFill="0" applyAlignment="0" applyProtection="0"/>
    <xf numFmtId="0" fontId="11" fillId="0" borderId="3"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11" fillId="0" borderId="3"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12" fillId="0" borderId="4"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12" fillId="0" borderId="4"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13" fillId="0" borderId="5" applyNumberFormat="0" applyFill="0" applyAlignment="0" applyProtection="0"/>
    <xf numFmtId="0" fontId="34" fillId="0" borderId="10" applyNumberFormat="0" applyFill="0" applyAlignment="0" applyProtection="0"/>
    <xf numFmtId="0" fontId="34" fillId="0" borderId="10" applyNumberFormat="0" applyFill="0" applyAlignment="0" applyProtection="0"/>
    <xf numFmtId="0" fontId="13" fillId="0" borderId="5" applyNumberFormat="0" applyFill="0" applyAlignment="0" applyProtection="0"/>
    <xf numFmtId="0" fontId="34" fillId="0" borderId="10" applyNumberFormat="0" applyFill="0" applyAlignment="0" applyProtection="0"/>
    <xf numFmtId="0" fontId="34" fillId="0" borderId="10" applyNumberFormat="0" applyFill="0" applyAlignment="0" applyProtection="0"/>
    <xf numFmtId="0" fontId="34" fillId="0" borderId="10" applyNumberFormat="0" applyFill="0" applyAlignment="0" applyProtection="0"/>
    <xf numFmtId="0" fontId="34" fillId="0" borderId="10" applyNumberFormat="0" applyFill="0" applyAlignment="0" applyProtection="0"/>
    <xf numFmtId="0" fontId="34" fillId="0" borderId="10" applyNumberFormat="0" applyFill="0" applyAlignment="0" applyProtection="0"/>
    <xf numFmtId="0" fontId="34" fillId="0" borderId="10" applyNumberFormat="0" applyFill="0" applyAlignment="0" applyProtection="0"/>
    <xf numFmtId="0" fontId="34" fillId="0" borderId="10" applyNumberFormat="0" applyFill="0" applyAlignment="0" applyProtection="0"/>
    <xf numFmtId="0" fontId="34" fillId="0" borderId="10" applyNumberFormat="0" applyFill="0" applyAlignment="0" applyProtection="0"/>
    <xf numFmtId="0" fontId="34" fillId="0" borderId="10" applyNumberFormat="0" applyFill="0" applyAlignment="0" applyProtection="0"/>
    <xf numFmtId="0" fontId="34" fillId="0" borderId="10" applyNumberFormat="0" applyFill="0" applyAlignment="0" applyProtection="0"/>
    <xf numFmtId="0" fontId="1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0"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10"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0"/>
    <xf numFmtId="0" fontId="2" fillId="0" borderId="0"/>
    <xf numFmtId="0" fontId="2" fillId="0" borderId="0"/>
    <xf numFmtId="0" fontId="2" fillId="0" borderId="0"/>
    <xf numFmtId="0" fontId="2" fillId="0" borderId="0"/>
    <xf numFmtId="0" fontId="2" fillId="0" borderId="0"/>
    <xf numFmtId="0" fontId="44" fillId="0" borderId="0"/>
    <xf numFmtId="0" fontId="2" fillId="0" borderId="0"/>
    <xf numFmtId="0" fontId="4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5" fontId="5" fillId="0" borderId="0"/>
    <xf numFmtId="184"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4" fillId="12" borderId="0" applyNumberFormat="0" applyBorder="0" applyAlignment="0" applyProtection="0"/>
    <xf numFmtId="0" fontId="14" fillId="35" borderId="0" applyNumberFormat="0" applyBorder="0" applyAlignment="0" applyProtection="0"/>
    <xf numFmtId="0" fontId="14"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14"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7" fillId="0" borderId="0"/>
    <xf numFmtId="0" fontId="37" fillId="0" borderId="0"/>
    <xf numFmtId="174" fontId="41" fillId="0" borderId="0"/>
    <xf numFmtId="0" fontId="37" fillId="0" borderId="0"/>
    <xf numFmtId="0" fontId="37" fillId="0" borderId="0"/>
    <xf numFmtId="0" fontId="2" fillId="0" borderId="0" applyNumberFormat="0" applyFill="0" applyBorder="0" applyAlignment="0" applyProtection="0"/>
    <xf numFmtId="0" fontId="24" fillId="0" borderId="0"/>
    <xf numFmtId="0" fontId="43" fillId="0" borderId="0"/>
    <xf numFmtId="1" fontId="25" fillId="0" borderId="0" applyFill="0" applyBorder="0" applyAlignment="0" applyProtection="0"/>
    <xf numFmtId="0" fontId="2" fillId="0" borderId="0" applyNumberFormat="0" applyFill="0" applyBorder="0" applyAlignment="0" applyProtection="0"/>
    <xf numFmtId="1" fontId="25" fillId="0" borderId="0" applyFill="0" applyBorder="0" applyAlignment="0" applyProtection="0"/>
    <xf numFmtId="1" fontId="25" fillId="0" borderId="0" applyFill="0" applyBorder="0" applyAlignment="0" applyProtection="0"/>
    <xf numFmtId="0" fontId="24" fillId="0" borderId="0"/>
    <xf numFmtId="0" fontId="24" fillId="0" borderId="0"/>
    <xf numFmtId="0" fontId="24" fillId="0" borderId="0"/>
    <xf numFmtId="0" fontId="24" fillId="0" borderId="0"/>
    <xf numFmtId="0" fontId="24" fillId="0" borderId="0"/>
    <xf numFmtId="0" fontId="45" fillId="0" borderId="0"/>
    <xf numFmtId="0" fontId="24" fillId="0" borderId="0"/>
    <xf numFmtId="0" fontId="45" fillId="0" borderId="0"/>
    <xf numFmtId="0" fontId="24" fillId="0" borderId="0"/>
    <xf numFmtId="0" fontId="23" fillId="0" borderId="0"/>
    <xf numFmtId="0" fontId="23" fillId="0" borderId="0"/>
    <xf numFmtId="0" fontId="24" fillId="0" borderId="0"/>
    <xf numFmtId="183" fontId="37" fillId="0" borderId="0"/>
    <xf numFmtId="0" fontId="3" fillId="0" borderId="0"/>
    <xf numFmtId="0" fontId="37" fillId="0" borderId="0"/>
    <xf numFmtId="0" fontId="3" fillId="7" borderId="11" applyNumberFormat="0" applyFont="0" applyAlignment="0" applyProtection="0"/>
    <xf numFmtId="0" fontId="2" fillId="36" borderId="11" applyNumberFormat="0" applyAlignment="0" applyProtection="0"/>
    <xf numFmtId="9" fontId="5" fillId="0" borderId="0" applyFont="0" applyFill="0" applyBorder="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7" fillId="19"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19"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2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2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2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2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16"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5"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15"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17" fillId="0" borderId="7" applyNumberFormat="0" applyFill="0" applyAlignment="0" applyProtection="0"/>
    <xf numFmtId="0" fontId="15" fillId="0" borderId="12" applyNumberFormat="0" applyFill="0" applyAlignment="0" applyProtection="0"/>
    <xf numFmtId="0" fontId="15" fillId="0" borderId="12" applyNumberFormat="0" applyFill="0" applyAlignment="0" applyProtection="0"/>
    <xf numFmtId="0" fontId="17" fillId="0" borderId="7" applyNumberFormat="0" applyFill="0" applyAlignment="0" applyProtection="0"/>
    <xf numFmtId="0" fontId="15" fillId="0" borderId="12" applyNumberFormat="0" applyFill="0" applyAlignment="0" applyProtection="0"/>
    <xf numFmtId="0" fontId="15" fillId="0" borderId="12" applyNumberFormat="0" applyFill="0" applyAlignment="0" applyProtection="0"/>
    <xf numFmtId="0" fontId="15" fillId="0" borderId="12" applyNumberFormat="0" applyFill="0" applyAlignment="0" applyProtection="0"/>
    <xf numFmtId="0" fontId="15" fillId="0" borderId="12" applyNumberFormat="0" applyFill="0" applyAlignment="0" applyProtection="0"/>
    <xf numFmtId="0" fontId="15" fillId="0" borderId="12" applyNumberFormat="0" applyFill="0" applyAlignment="0" applyProtection="0"/>
    <xf numFmtId="0" fontId="15" fillId="0" borderId="12" applyNumberFormat="0" applyFill="0" applyAlignment="0" applyProtection="0"/>
    <xf numFmtId="0" fontId="15" fillId="0" borderId="12" applyNumberFormat="0" applyFill="0" applyAlignment="0" applyProtection="0"/>
    <xf numFmtId="0" fontId="15" fillId="0" borderId="12" applyNumberFormat="0" applyFill="0" applyAlignment="0" applyProtection="0"/>
    <xf numFmtId="0" fontId="15" fillId="0" borderId="12" applyNumberFormat="0" applyFill="0" applyAlignment="0" applyProtection="0"/>
    <xf numFmtId="0" fontId="15" fillId="0" borderId="12" applyNumberFormat="0" applyFill="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9" fillId="29" borderId="1" applyNumberFormat="0" applyAlignment="0" applyProtection="0"/>
    <xf numFmtId="0" fontId="38" fillId="34" borderId="1" applyNumberFormat="0" applyAlignment="0" applyProtection="0"/>
    <xf numFmtId="0" fontId="38" fillId="34" borderId="1" applyNumberFormat="0" applyAlignment="0" applyProtection="0"/>
    <xf numFmtId="0" fontId="19" fillId="29" borderId="1" applyNumberFormat="0" applyAlignment="0" applyProtection="0"/>
    <xf numFmtId="0" fontId="38" fillId="34" borderId="1" applyNumberFormat="0" applyAlignment="0" applyProtection="0"/>
    <xf numFmtId="0" fontId="38" fillId="34" borderId="1" applyNumberFormat="0" applyAlignment="0" applyProtection="0"/>
    <xf numFmtId="0" fontId="38" fillId="34" borderId="1" applyNumberFormat="0" applyAlignment="0" applyProtection="0"/>
    <xf numFmtId="0" fontId="38" fillId="34" borderId="1" applyNumberFormat="0" applyAlignment="0" applyProtection="0"/>
    <xf numFmtId="0" fontId="38" fillId="34" borderId="1" applyNumberFormat="0" applyAlignment="0" applyProtection="0"/>
    <xf numFmtId="0" fontId="38" fillId="34" borderId="1" applyNumberFormat="0" applyAlignment="0" applyProtection="0"/>
    <xf numFmtId="0" fontId="38" fillId="34" borderId="1" applyNumberFormat="0" applyAlignment="0" applyProtection="0"/>
    <xf numFmtId="0" fontId="38" fillId="34" borderId="1" applyNumberFormat="0" applyAlignment="0" applyProtection="0"/>
    <xf numFmtId="0" fontId="38" fillId="34" borderId="1" applyNumberFormat="0" applyAlignment="0" applyProtection="0"/>
    <xf numFmtId="0" fontId="38" fillId="34" borderId="1" applyNumberFormat="0" applyAlignment="0" applyProtection="0"/>
    <xf numFmtId="0" fontId="20" fillId="4"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4"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6" fillId="0" borderId="0"/>
    <xf numFmtId="0" fontId="26" fillId="0" borderId="0"/>
    <xf numFmtId="0" fontId="23" fillId="0" borderId="0"/>
    <xf numFmtId="0" fontId="6" fillId="0" borderId="0"/>
    <xf numFmtId="0" fontId="39" fillId="0" borderId="0"/>
    <xf numFmtId="0" fontId="22" fillId="0" borderId="13" applyNumberFormat="0" applyFill="0" applyAlignment="0" applyProtection="0"/>
    <xf numFmtId="44" fontId="1"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0" fontId="5" fillId="0" borderId="0" applyFont="0" applyFill="0" applyBorder="0" applyAlignment="0" applyProtection="0"/>
    <xf numFmtId="170" fontId="3"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69" fontId="2" fillId="0" borderId="0" applyFont="0" applyFill="0" applyBorder="0" applyAlignment="0" applyProtection="0"/>
    <xf numFmtId="177" fontId="27" fillId="0" borderId="0" applyFont="0" applyFill="0" applyBorder="0" applyAlignment="0" applyProtection="0"/>
    <xf numFmtId="177" fontId="27" fillId="0" borderId="0" applyFont="0" applyFill="0" applyBorder="0" applyAlignment="0" applyProtection="0"/>
    <xf numFmtId="177" fontId="27" fillId="0" borderId="0" applyFont="0" applyFill="0" applyBorder="0" applyAlignment="0" applyProtection="0"/>
    <xf numFmtId="177" fontId="27" fillId="0" borderId="0" applyFont="0" applyFill="0" applyBorder="0" applyAlignment="0" applyProtection="0"/>
    <xf numFmtId="177" fontId="27" fillId="0" borderId="0" applyFont="0" applyFill="0" applyBorder="0" applyAlignment="0" applyProtection="0"/>
    <xf numFmtId="171"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1" fontId="2"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5" fillId="0" borderId="0" applyFont="0" applyFill="0" applyBorder="0" applyAlignment="0" applyProtection="0"/>
    <xf numFmtId="171" fontId="2" fillId="0" borderId="0" applyFont="0" applyFill="0" applyBorder="0" applyAlignment="0" applyProtection="0"/>
    <xf numFmtId="43" fontId="24" fillId="0" borderId="0" applyFont="0" applyFill="0" applyBorder="0" applyAlignment="0" applyProtection="0"/>
    <xf numFmtId="176" fontId="24" fillId="0" borderId="0" applyFont="0" applyFill="0" applyBorder="0" applyAlignment="0" applyProtection="0"/>
    <xf numFmtId="177" fontId="27" fillId="0" borderId="0" applyFont="0" applyFill="0" applyBorder="0" applyAlignment="0" applyProtection="0"/>
    <xf numFmtId="176" fontId="24"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7" fontId="27" fillId="0" borderId="0" applyFont="0" applyFill="0" applyBorder="0" applyAlignment="0" applyProtection="0"/>
    <xf numFmtId="177" fontId="27" fillId="0" borderId="0" applyFont="0" applyFill="0" applyBorder="0" applyAlignment="0" applyProtection="0"/>
    <xf numFmtId="177" fontId="27" fillId="0" borderId="0" applyFont="0" applyFill="0" applyBorder="0" applyAlignment="0" applyProtection="0"/>
    <xf numFmtId="177" fontId="27" fillId="0" borderId="0" applyFont="0" applyFill="0" applyBorder="0" applyAlignment="0" applyProtection="0"/>
    <xf numFmtId="0" fontId="21" fillId="9" borderId="1" applyNumberFormat="0" applyAlignment="0" applyProtection="0"/>
    <xf numFmtId="0" fontId="21" fillId="12" borderId="1" applyNumberFormat="0" applyAlignment="0" applyProtection="0"/>
    <xf numFmtId="0" fontId="21" fillId="12" borderId="1" applyNumberFormat="0" applyAlignment="0" applyProtection="0"/>
    <xf numFmtId="0" fontId="21" fillId="9" borderId="1" applyNumberFormat="0" applyAlignment="0" applyProtection="0"/>
    <xf numFmtId="0" fontId="21" fillId="12" borderId="1" applyNumberFormat="0" applyAlignment="0" applyProtection="0"/>
    <xf numFmtId="0" fontId="21" fillId="12" borderId="1" applyNumberFormat="0" applyAlignment="0" applyProtection="0"/>
    <xf numFmtId="0" fontId="21" fillId="12" borderId="1" applyNumberFormat="0" applyAlignment="0" applyProtection="0"/>
    <xf numFmtId="0" fontId="21" fillId="12" borderId="1" applyNumberFormat="0" applyAlignment="0" applyProtection="0"/>
    <xf numFmtId="0" fontId="21" fillId="12" borderId="1" applyNumberFormat="0" applyAlignment="0" applyProtection="0"/>
    <xf numFmtId="0" fontId="21" fillId="12" borderId="1" applyNumberFormat="0" applyAlignment="0" applyProtection="0"/>
    <xf numFmtId="0" fontId="21" fillId="12" borderId="1" applyNumberFormat="0" applyAlignment="0" applyProtection="0"/>
    <xf numFmtId="0" fontId="21" fillId="12" borderId="1" applyNumberFormat="0" applyAlignment="0" applyProtection="0"/>
    <xf numFmtId="0" fontId="21" fillId="12" borderId="1" applyNumberFormat="0" applyAlignment="0" applyProtection="0"/>
    <xf numFmtId="0" fontId="21" fillId="12" borderId="1" applyNumberFormat="0" applyAlignment="0" applyProtection="0"/>
    <xf numFmtId="0" fontId="22" fillId="0" borderId="13"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3"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167" fontId="3" fillId="0" borderId="0" applyFont="0" applyFill="0" applyBorder="0" applyAlignment="0" applyProtection="0"/>
    <xf numFmtId="168" fontId="3" fillId="0" borderId="0" applyFont="0" applyFill="0" applyBorder="0" applyAlignment="0" applyProtection="0"/>
    <xf numFmtId="49" fontId="48" fillId="0" borderId="0" applyNumberFormat="0" applyAlignment="0">
      <alignment vertical="top"/>
    </xf>
    <xf numFmtId="172" fontId="47" fillId="0" borderId="0">
      <alignment horizontal="right" vertical="top" readingOrder="1"/>
    </xf>
    <xf numFmtId="49" fontId="47" fillId="0" borderId="0">
      <alignment horizontal="left" vertical="top" wrapText="1" readingOrder="1"/>
    </xf>
    <xf numFmtId="0" fontId="43" fillId="0" borderId="0"/>
    <xf numFmtId="49" fontId="47" fillId="0" borderId="0">
      <alignment horizontal="center"/>
    </xf>
    <xf numFmtId="4" fontId="46" fillId="39" borderId="15">
      <alignment horizontal="right" readingOrder="1"/>
      <protection locked="0"/>
    </xf>
    <xf numFmtId="173" fontId="47" fillId="0" borderId="0">
      <alignment horizontal="right" readingOrder="1"/>
    </xf>
    <xf numFmtId="49" fontId="47" fillId="0" borderId="0">
      <alignment vertical="top"/>
    </xf>
    <xf numFmtId="0" fontId="2" fillId="0" borderId="0"/>
    <xf numFmtId="0" fontId="2" fillId="0" borderId="0"/>
    <xf numFmtId="0" fontId="42" fillId="0" borderId="0"/>
    <xf numFmtId="0" fontId="49" fillId="0" borderId="0"/>
    <xf numFmtId="0" fontId="2" fillId="0" borderId="0"/>
    <xf numFmtId="0" fontId="2" fillId="0" borderId="0"/>
    <xf numFmtId="171" fontId="5" fillId="0" borderId="0" applyFont="0" applyFill="0" applyBorder="0" applyAlignment="0" applyProtection="0"/>
    <xf numFmtId="0" fontId="50" fillId="0" borderId="0"/>
    <xf numFmtId="0" fontId="43" fillId="0" borderId="0"/>
    <xf numFmtId="0" fontId="43" fillId="0" borderId="0"/>
    <xf numFmtId="0" fontId="51" fillId="0" borderId="0"/>
    <xf numFmtId="0" fontId="2" fillId="0" borderId="0"/>
    <xf numFmtId="0" fontId="43" fillId="0" borderId="0"/>
    <xf numFmtId="0" fontId="52" fillId="0" borderId="0"/>
    <xf numFmtId="0" fontId="24" fillId="0" borderId="0"/>
    <xf numFmtId="184" fontId="2" fillId="0" borderId="0"/>
    <xf numFmtId="186" fontId="2" fillId="0" borderId="0"/>
    <xf numFmtId="186" fontId="2" fillId="0" borderId="0"/>
    <xf numFmtId="186" fontId="2" fillId="0" borderId="0"/>
    <xf numFmtId="0" fontId="59" fillId="0" borderId="0">
      <alignment horizontal="left" vertical="top"/>
    </xf>
    <xf numFmtId="0" fontId="60" fillId="0" borderId="0">
      <alignment horizontal="left" vertical="top"/>
    </xf>
    <xf numFmtId="0" fontId="43" fillId="0" borderId="0"/>
    <xf numFmtId="184" fontId="2" fillId="0" borderId="0"/>
    <xf numFmtId="184" fontId="43" fillId="0" borderId="0"/>
    <xf numFmtId="184" fontId="43" fillId="0" borderId="0"/>
    <xf numFmtId="184" fontId="2" fillId="0" borderId="0"/>
    <xf numFmtId="0" fontId="2" fillId="0" borderId="0"/>
    <xf numFmtId="184" fontId="2" fillId="0" borderId="0"/>
    <xf numFmtId="186" fontId="2" fillId="0" borderId="0"/>
    <xf numFmtId="0" fontId="42" fillId="0" borderId="0"/>
    <xf numFmtId="0" fontId="2" fillId="0" borderId="0"/>
    <xf numFmtId="184" fontId="2" fillId="0" borderId="0"/>
    <xf numFmtId="184" fontId="2" fillId="0" borderId="0"/>
    <xf numFmtId="0" fontId="2"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58" fillId="0" borderId="0"/>
  </cellStyleXfs>
  <cellXfs count="89">
    <xf numFmtId="0" fontId="0" fillId="0" borderId="0" xfId="0"/>
    <xf numFmtId="0" fontId="53" fillId="0" borderId="0" xfId="0" applyFont="1"/>
    <xf numFmtId="4" fontId="54" fillId="0" borderId="0" xfId="0" applyNumberFormat="1" applyFont="1"/>
    <xf numFmtId="49" fontId="54" fillId="0" borderId="0" xfId="0" applyNumberFormat="1" applyFont="1" applyAlignment="1">
      <alignment horizontal="left" vertical="top" wrapText="1"/>
    </xf>
    <xf numFmtId="0" fontId="55" fillId="0" borderId="0" xfId="0" applyFont="1"/>
    <xf numFmtId="0" fontId="56" fillId="0" borderId="0" xfId="0" applyFont="1"/>
    <xf numFmtId="0" fontId="53" fillId="0" borderId="0" xfId="833" applyFont="1"/>
    <xf numFmtId="0" fontId="53" fillId="0" borderId="0" xfId="2699" applyFont="1"/>
    <xf numFmtId="0" fontId="54" fillId="0" borderId="0" xfId="0" applyFont="1"/>
    <xf numFmtId="0" fontId="3" fillId="0" borderId="0" xfId="0" applyFont="1"/>
    <xf numFmtId="0" fontId="3" fillId="0" borderId="0" xfId="833" applyFont="1"/>
    <xf numFmtId="0" fontId="54" fillId="0" borderId="0" xfId="0" applyFont="1" applyAlignment="1">
      <alignment horizontal="center"/>
    </xf>
    <xf numFmtId="2" fontId="54" fillId="0" borderId="0" xfId="0" applyNumberFormat="1" applyFont="1" applyAlignment="1">
      <alignment horizontal="left" vertical="top" wrapText="1"/>
    </xf>
    <xf numFmtId="2" fontId="54" fillId="0" borderId="0" xfId="986" applyNumberFormat="1" applyFont="1" applyAlignment="1">
      <alignment vertical="top"/>
    </xf>
    <xf numFmtId="0" fontId="54" fillId="0" borderId="0" xfId="0" applyFont="1" applyAlignment="1">
      <alignment horizontal="left" vertical="top" wrapText="1"/>
    </xf>
    <xf numFmtId="173" fontId="54" fillId="0" borderId="0" xfId="986" applyNumberFormat="1" applyFont="1" applyAlignment="1">
      <alignment horizontal="right"/>
    </xf>
    <xf numFmtId="0" fontId="54" fillId="0" borderId="0" xfId="0" applyFont="1" applyProtection="1">
      <protection locked="0"/>
    </xf>
    <xf numFmtId="49" fontId="57" fillId="0" borderId="0" xfId="0" applyNumberFormat="1" applyFont="1" applyAlignment="1">
      <alignment horizontal="left" vertical="top" wrapText="1"/>
    </xf>
    <xf numFmtId="2" fontId="57" fillId="0" borderId="0" xfId="0" applyNumberFormat="1" applyFont="1" applyAlignment="1">
      <alignment horizontal="left" vertical="top"/>
    </xf>
    <xf numFmtId="49" fontId="54" fillId="0" borderId="0" xfId="0" applyNumberFormat="1" applyFont="1" applyAlignment="1">
      <alignment wrapText="1"/>
    </xf>
    <xf numFmtId="2" fontId="57" fillId="40" borderId="0" xfId="0" applyNumberFormat="1" applyFont="1" applyFill="1" applyAlignment="1">
      <alignment horizontal="left"/>
    </xf>
    <xf numFmtId="49" fontId="57" fillId="40" borderId="18" xfId="0" applyNumberFormat="1" applyFont="1" applyFill="1" applyBorder="1" applyAlignment="1">
      <alignment wrapText="1"/>
    </xf>
    <xf numFmtId="0" fontId="57" fillId="40" borderId="18" xfId="0" applyFont="1" applyFill="1" applyBorder="1"/>
    <xf numFmtId="49" fontId="57" fillId="0" borderId="0" xfId="0" applyNumberFormat="1" applyFont="1" applyAlignment="1">
      <alignment wrapText="1"/>
    </xf>
    <xf numFmtId="2" fontId="54" fillId="0" borderId="0" xfId="0" applyNumberFormat="1" applyFont="1" applyAlignment="1">
      <alignment horizontal="left"/>
    </xf>
    <xf numFmtId="49" fontId="57" fillId="0" borderId="16" xfId="0" applyNumberFormat="1" applyFont="1" applyBorder="1" applyAlignment="1">
      <alignment wrapText="1"/>
    </xf>
    <xf numFmtId="2" fontId="57" fillId="40" borderId="0" xfId="0" applyNumberFormat="1" applyFont="1" applyFill="1" applyAlignment="1">
      <alignment horizontal="left" vertical="top"/>
    </xf>
    <xf numFmtId="49" fontId="57" fillId="40" borderId="17" xfId="0" applyNumberFormat="1" applyFont="1" applyFill="1" applyBorder="1" applyAlignment="1">
      <alignment wrapText="1"/>
    </xf>
    <xf numFmtId="0" fontId="54" fillId="40" borderId="17" xfId="0" applyFont="1" applyFill="1" applyBorder="1" applyAlignment="1">
      <alignment horizontal="center"/>
    </xf>
    <xf numFmtId="4" fontId="54" fillId="40" borderId="17" xfId="0" applyNumberFormat="1" applyFont="1" applyFill="1" applyBorder="1" applyAlignment="1">
      <alignment horizontal="center"/>
    </xf>
    <xf numFmtId="0" fontId="2" fillId="0" borderId="0" xfId="0" applyFont="1" applyAlignment="1">
      <alignment horizontal="center"/>
    </xf>
    <xf numFmtId="172" fontId="2" fillId="0" borderId="0" xfId="986" applyNumberFormat="1" applyAlignment="1">
      <alignment vertical="top"/>
    </xf>
    <xf numFmtId="0" fontId="54" fillId="0" borderId="0" xfId="0" applyFont="1" applyAlignment="1">
      <alignment vertical="top" wrapText="1"/>
    </xf>
    <xf numFmtId="2" fontId="61" fillId="0" borderId="0" xfId="0" applyNumberFormat="1" applyFont="1" applyAlignment="1">
      <alignment horizontal="left" vertical="top"/>
    </xf>
    <xf numFmtId="49" fontId="61" fillId="0" borderId="16" xfId="0" applyNumberFormat="1" applyFont="1" applyBorder="1" applyAlignment="1">
      <alignment horizontal="right" wrapText="1"/>
    </xf>
    <xf numFmtId="0" fontId="61" fillId="0" borderId="16" xfId="0" applyFont="1" applyBorder="1" applyAlignment="1">
      <alignment horizontal="center"/>
    </xf>
    <xf numFmtId="4" fontId="61" fillId="0" borderId="16" xfId="0" applyNumberFormat="1" applyFont="1" applyBorder="1"/>
    <xf numFmtId="0" fontId="2" fillId="0" borderId="0" xfId="1654" applyAlignment="1">
      <alignment horizontal="center"/>
    </xf>
    <xf numFmtId="49" fontId="63" fillId="0" borderId="0" xfId="0" applyNumberFormat="1" applyFont="1" applyAlignment="1">
      <alignment horizontal="left" vertical="center" wrapText="1"/>
    </xf>
    <xf numFmtId="49" fontId="3" fillId="0" borderId="0" xfId="0" applyNumberFormat="1" applyFont="1" applyAlignment="1">
      <alignment horizontal="center" wrapText="1"/>
    </xf>
    <xf numFmtId="0" fontId="3" fillId="0" borderId="0" xfId="0" applyFont="1" applyAlignment="1" applyProtection="1">
      <alignment horizontal="right"/>
      <protection locked="0"/>
    </xf>
    <xf numFmtId="185" fontId="2" fillId="0" borderId="0" xfId="1654" applyNumberFormat="1" applyAlignment="1" applyProtection="1">
      <alignment horizontal="right"/>
      <protection locked="0"/>
    </xf>
    <xf numFmtId="173" fontId="2" fillId="0" borderId="0" xfId="993" applyNumberFormat="1" applyAlignment="1">
      <alignment horizontal="right"/>
    </xf>
    <xf numFmtId="173" fontId="2" fillId="0" borderId="0" xfId="1654" applyNumberFormat="1" applyAlignment="1">
      <alignment horizontal="right"/>
    </xf>
    <xf numFmtId="49" fontId="45" fillId="0" borderId="0" xfId="2700" applyFont="1">
      <alignment horizontal="center"/>
    </xf>
    <xf numFmtId="0" fontId="3" fillId="0" borderId="0" xfId="2712" applyFont="1"/>
    <xf numFmtId="0" fontId="2" fillId="0" borderId="0" xfId="2699" applyFont="1" applyAlignment="1">
      <alignment horizontal="center"/>
    </xf>
    <xf numFmtId="173" fontId="2" fillId="0" borderId="0" xfId="2699" applyNumberFormat="1" applyFont="1" applyAlignment="1">
      <alignment horizontal="right"/>
    </xf>
    <xf numFmtId="0" fontId="3" fillId="0" borderId="0" xfId="2699" applyFont="1"/>
    <xf numFmtId="172" fontId="45" fillId="0" borderId="0" xfId="2697" applyFont="1">
      <alignment horizontal="right" vertical="top" readingOrder="1"/>
    </xf>
    <xf numFmtId="49" fontId="45" fillId="0" borderId="0" xfId="2703" applyFont="1">
      <alignment vertical="top"/>
    </xf>
    <xf numFmtId="185" fontId="2" fillId="0" borderId="0" xfId="2699" applyNumberFormat="1" applyFont="1" applyAlignment="1" applyProtection="1">
      <alignment horizontal="right"/>
      <protection locked="0"/>
    </xf>
    <xf numFmtId="0" fontId="3" fillId="0" borderId="0" xfId="800" applyFont="1"/>
    <xf numFmtId="0" fontId="3" fillId="0" borderId="0" xfId="0" applyFont="1" applyAlignment="1">
      <alignment wrapText="1"/>
    </xf>
    <xf numFmtId="0" fontId="3" fillId="0" borderId="0" xfId="0" applyFont="1" applyAlignment="1">
      <alignment horizontal="center"/>
    </xf>
    <xf numFmtId="0" fontId="3" fillId="0" borderId="0" xfId="0" applyFont="1" applyAlignment="1">
      <alignment horizontal="center" wrapText="1"/>
    </xf>
    <xf numFmtId="0" fontId="3" fillId="0" borderId="0" xfId="833" applyFont="1" applyAlignment="1">
      <alignment horizontal="center"/>
    </xf>
    <xf numFmtId="0" fontId="3" fillId="0" borderId="0" xfId="833" applyFont="1" applyAlignment="1">
      <alignment horizontal="right"/>
    </xf>
    <xf numFmtId="0" fontId="3" fillId="0" borderId="0" xfId="0" applyFont="1" applyAlignment="1">
      <alignment horizontal="right"/>
    </xf>
    <xf numFmtId="0" fontId="3" fillId="0" borderId="0" xfId="0" applyFont="1" applyAlignment="1">
      <alignment horizontal="left" vertical="center"/>
    </xf>
    <xf numFmtId="0" fontId="3" fillId="0" borderId="0" xfId="2715" applyFont="1"/>
    <xf numFmtId="0" fontId="3" fillId="0" borderId="0" xfId="0" applyFont="1" applyAlignment="1">
      <alignment horizontal="right" vertical="top"/>
    </xf>
    <xf numFmtId="173" fontId="45" fillId="0" borderId="0" xfId="2702" applyFont="1">
      <alignment horizontal="right" readingOrder="1"/>
    </xf>
    <xf numFmtId="172" fontId="47" fillId="0" borderId="0" xfId="2697">
      <alignment horizontal="right" vertical="top" readingOrder="1"/>
    </xf>
    <xf numFmtId="0" fontId="2" fillId="0" borderId="0" xfId="2712" applyFont="1" applyAlignment="1">
      <alignment horizontal="center"/>
    </xf>
    <xf numFmtId="173" fontId="2" fillId="0" borderId="0" xfId="2712" applyNumberFormat="1" applyFont="1" applyAlignment="1" applyProtection="1">
      <alignment horizontal="right"/>
      <protection locked="0"/>
    </xf>
    <xf numFmtId="173" fontId="2" fillId="0" borderId="0" xfId="2712" applyNumberFormat="1" applyFont="1" applyAlignment="1">
      <alignment horizontal="right"/>
    </xf>
    <xf numFmtId="185" fontId="2" fillId="0" borderId="0" xfId="2712" applyNumberFormat="1" applyFont="1" applyAlignment="1" applyProtection="1">
      <alignment horizontal="right"/>
      <protection locked="0"/>
    </xf>
    <xf numFmtId="0" fontId="65" fillId="0" borderId="0" xfId="2700" applyNumberFormat="1" applyFont="1">
      <alignment horizontal="center"/>
    </xf>
    <xf numFmtId="0" fontId="3" fillId="0" borderId="0" xfId="800" applyFont="1" applyAlignment="1">
      <alignment horizontal="center"/>
    </xf>
    <xf numFmtId="1" fontId="3" fillId="0" borderId="0" xfId="800" applyNumberFormat="1" applyFont="1" applyAlignment="1">
      <alignment horizontal="center"/>
    </xf>
    <xf numFmtId="0" fontId="3" fillId="0" borderId="0" xfId="800" applyFont="1" applyAlignment="1" applyProtection="1">
      <alignment horizontal="right"/>
      <protection locked="0"/>
    </xf>
    <xf numFmtId="49" fontId="62" fillId="0" borderId="0" xfId="1664" applyNumberFormat="1" applyFont="1" applyAlignment="1">
      <alignment horizontal="center" vertical="top" wrapText="1"/>
    </xf>
    <xf numFmtId="0" fontId="62" fillId="0" borderId="0" xfId="833" applyFont="1" applyAlignment="1" applyProtection="1">
      <alignment horizontal="center"/>
      <protection locked="0"/>
    </xf>
    <xf numFmtId="0" fontId="62" fillId="0" borderId="0" xfId="833" applyFont="1" applyAlignment="1">
      <alignment horizontal="right"/>
    </xf>
    <xf numFmtId="0" fontId="62" fillId="0" borderId="0" xfId="833" applyFont="1"/>
    <xf numFmtId="172" fontId="62" fillId="0" borderId="0" xfId="986" applyNumberFormat="1" applyFont="1" applyAlignment="1">
      <alignment vertical="top"/>
    </xf>
    <xf numFmtId="0" fontId="3" fillId="0" borderId="0" xfId="833" applyFont="1" applyAlignment="1" applyProtection="1">
      <alignment horizontal="center"/>
      <protection locked="0"/>
    </xf>
    <xf numFmtId="0" fontId="2" fillId="0" borderId="0" xfId="1664" applyFont="1" applyAlignment="1">
      <alignment horizontal="center"/>
    </xf>
    <xf numFmtId="0" fontId="45" fillId="0" borderId="0" xfId="2700" applyNumberFormat="1" applyFont="1">
      <alignment horizontal="center"/>
    </xf>
    <xf numFmtId="0" fontId="3" fillId="0" borderId="0" xfId="833" applyFont="1" applyAlignment="1" applyProtection="1">
      <alignment horizontal="center" wrapText="1"/>
      <protection locked="0"/>
    </xf>
    <xf numFmtId="0" fontId="3" fillId="0" borderId="0" xfId="833" applyFont="1" applyAlignment="1">
      <alignment horizontal="right" wrapText="1"/>
    </xf>
    <xf numFmtId="0" fontId="3" fillId="0" borderId="0" xfId="833" applyFont="1" applyAlignment="1">
      <alignment wrapText="1"/>
    </xf>
    <xf numFmtId="0" fontId="62" fillId="0" borderId="0" xfId="0" applyFont="1" applyAlignment="1">
      <alignment wrapText="1"/>
    </xf>
    <xf numFmtId="172" fontId="2" fillId="0" borderId="0" xfId="968" applyNumberFormat="1" applyAlignment="1">
      <alignment vertical="top"/>
    </xf>
    <xf numFmtId="49" fontId="54" fillId="0" borderId="0" xfId="0" applyNumberFormat="1" applyFont="1" applyAlignment="1">
      <alignment vertical="top" wrapText="1"/>
    </xf>
    <xf numFmtId="0" fontId="57" fillId="0" borderId="18" xfId="0" applyFont="1" applyBorder="1" applyAlignment="1">
      <alignment horizontal="left"/>
    </xf>
    <xf numFmtId="4" fontId="57" fillId="0" borderId="16" xfId="0" applyNumberFormat="1" applyFont="1" applyBorder="1" applyAlignment="1">
      <alignment horizontal="right"/>
    </xf>
    <xf numFmtId="4" fontId="54" fillId="0" borderId="0" xfId="0" applyNumberFormat="1" applyFont="1" applyAlignment="1">
      <alignment horizontal="right"/>
    </xf>
  </cellXfs>
  <cellStyles count="2743">
    <cellStyle name="20 % – Poudarek1 2" xfId="1" xr:uid="{00000000-0005-0000-0000-000000000000}"/>
    <cellStyle name="20 % – Poudarek1 2 2" xfId="2" xr:uid="{00000000-0005-0000-0000-000001000000}"/>
    <cellStyle name="20 % – Poudarek1 2 3" xfId="3" xr:uid="{00000000-0005-0000-0000-000002000000}"/>
    <cellStyle name="20 % – Poudarek1 2 4" xfId="4" xr:uid="{00000000-0005-0000-0000-000003000000}"/>
    <cellStyle name="20 % – Poudarek1 2 5" xfId="5" xr:uid="{00000000-0005-0000-0000-000004000000}"/>
    <cellStyle name="20 % – Poudarek1 3" xfId="6" xr:uid="{00000000-0005-0000-0000-000005000000}"/>
    <cellStyle name="20 % – Poudarek1 3 2" xfId="7" xr:uid="{00000000-0005-0000-0000-000006000000}"/>
    <cellStyle name="20 % – Poudarek1 3 3" xfId="8" xr:uid="{00000000-0005-0000-0000-000007000000}"/>
    <cellStyle name="20 % – Poudarek1 4" xfId="9" xr:uid="{00000000-0005-0000-0000-000008000000}"/>
    <cellStyle name="20 % – Poudarek1 4 2" xfId="10" xr:uid="{00000000-0005-0000-0000-000009000000}"/>
    <cellStyle name="20 % – Poudarek1 4 3" xfId="11" xr:uid="{00000000-0005-0000-0000-00000A000000}"/>
    <cellStyle name="20 % – Poudarek1 5" xfId="12" xr:uid="{00000000-0005-0000-0000-00000B000000}"/>
    <cellStyle name="20 % – Poudarek1 5 2" xfId="13" xr:uid="{00000000-0005-0000-0000-00000C000000}"/>
    <cellStyle name="20 % – Poudarek1 5 3" xfId="14" xr:uid="{00000000-0005-0000-0000-00000D000000}"/>
    <cellStyle name="20 % – Poudarek2 2" xfId="15" xr:uid="{00000000-0005-0000-0000-00000E000000}"/>
    <cellStyle name="20 % – Poudarek2 2 2" xfId="16" xr:uid="{00000000-0005-0000-0000-00000F000000}"/>
    <cellStyle name="20 % – Poudarek2 2 3" xfId="17" xr:uid="{00000000-0005-0000-0000-000010000000}"/>
    <cellStyle name="20 % – Poudarek2 2 4" xfId="18" xr:uid="{00000000-0005-0000-0000-000011000000}"/>
    <cellStyle name="20 % – Poudarek2 2 5" xfId="19" xr:uid="{00000000-0005-0000-0000-000012000000}"/>
    <cellStyle name="20 % – Poudarek2 3" xfId="20" xr:uid="{00000000-0005-0000-0000-000013000000}"/>
    <cellStyle name="20 % – Poudarek2 3 2" xfId="21" xr:uid="{00000000-0005-0000-0000-000014000000}"/>
    <cellStyle name="20 % – Poudarek2 3 3" xfId="22" xr:uid="{00000000-0005-0000-0000-000015000000}"/>
    <cellStyle name="20 % – Poudarek2 4" xfId="23" xr:uid="{00000000-0005-0000-0000-000016000000}"/>
    <cellStyle name="20 % – Poudarek2 4 2" xfId="24" xr:uid="{00000000-0005-0000-0000-000017000000}"/>
    <cellStyle name="20 % – Poudarek2 4 3" xfId="25" xr:uid="{00000000-0005-0000-0000-000018000000}"/>
    <cellStyle name="20 % – Poudarek2 5" xfId="26" xr:uid="{00000000-0005-0000-0000-000019000000}"/>
    <cellStyle name="20 % – Poudarek2 5 2" xfId="27" xr:uid="{00000000-0005-0000-0000-00001A000000}"/>
    <cellStyle name="20 % – Poudarek2 5 3" xfId="28" xr:uid="{00000000-0005-0000-0000-00001B000000}"/>
    <cellStyle name="20 % – Poudarek3 2" xfId="29" xr:uid="{00000000-0005-0000-0000-00001C000000}"/>
    <cellStyle name="20 % – Poudarek3 2 2" xfId="30" xr:uid="{00000000-0005-0000-0000-00001D000000}"/>
    <cellStyle name="20 % – Poudarek3 2 3" xfId="31" xr:uid="{00000000-0005-0000-0000-00001E000000}"/>
    <cellStyle name="20 % – Poudarek3 2 4" xfId="32" xr:uid="{00000000-0005-0000-0000-00001F000000}"/>
    <cellStyle name="20 % – Poudarek3 2 5" xfId="33" xr:uid="{00000000-0005-0000-0000-000020000000}"/>
    <cellStyle name="20 % – Poudarek3 3" xfId="34" xr:uid="{00000000-0005-0000-0000-000021000000}"/>
    <cellStyle name="20 % – Poudarek3 3 2" xfId="35" xr:uid="{00000000-0005-0000-0000-000022000000}"/>
    <cellStyle name="20 % – Poudarek3 3 3" xfId="36" xr:uid="{00000000-0005-0000-0000-000023000000}"/>
    <cellStyle name="20 % – Poudarek3 4" xfId="37" xr:uid="{00000000-0005-0000-0000-000024000000}"/>
    <cellStyle name="20 % – Poudarek3 4 2" xfId="38" xr:uid="{00000000-0005-0000-0000-000025000000}"/>
    <cellStyle name="20 % – Poudarek3 4 3" xfId="39" xr:uid="{00000000-0005-0000-0000-000026000000}"/>
    <cellStyle name="20 % – Poudarek3 5" xfId="40" xr:uid="{00000000-0005-0000-0000-000027000000}"/>
    <cellStyle name="20 % – Poudarek3 5 2" xfId="41" xr:uid="{00000000-0005-0000-0000-000028000000}"/>
    <cellStyle name="20 % – Poudarek3 5 3" xfId="42" xr:uid="{00000000-0005-0000-0000-000029000000}"/>
    <cellStyle name="20 % – Poudarek4 2" xfId="43" xr:uid="{00000000-0005-0000-0000-00002A000000}"/>
    <cellStyle name="20 % – Poudarek4 2 2" xfId="44" xr:uid="{00000000-0005-0000-0000-00002B000000}"/>
    <cellStyle name="20 % – Poudarek4 2 3" xfId="45" xr:uid="{00000000-0005-0000-0000-00002C000000}"/>
    <cellStyle name="20 % – Poudarek4 2 4" xfId="46" xr:uid="{00000000-0005-0000-0000-00002D000000}"/>
    <cellStyle name="20 % – Poudarek4 2 5" xfId="47" xr:uid="{00000000-0005-0000-0000-00002E000000}"/>
    <cellStyle name="20 % – Poudarek4 3" xfId="48" xr:uid="{00000000-0005-0000-0000-00002F000000}"/>
    <cellStyle name="20 % – Poudarek4 3 2" xfId="49" xr:uid="{00000000-0005-0000-0000-000030000000}"/>
    <cellStyle name="20 % – Poudarek4 3 3" xfId="50" xr:uid="{00000000-0005-0000-0000-000031000000}"/>
    <cellStyle name="20 % – Poudarek4 4" xfId="51" xr:uid="{00000000-0005-0000-0000-000032000000}"/>
    <cellStyle name="20 % – Poudarek4 4 2" xfId="52" xr:uid="{00000000-0005-0000-0000-000033000000}"/>
    <cellStyle name="20 % – Poudarek4 4 3" xfId="53" xr:uid="{00000000-0005-0000-0000-000034000000}"/>
    <cellStyle name="20 % – Poudarek4 5" xfId="54" xr:uid="{00000000-0005-0000-0000-000035000000}"/>
    <cellStyle name="20 % – Poudarek4 5 2" xfId="55" xr:uid="{00000000-0005-0000-0000-000036000000}"/>
    <cellStyle name="20 % – Poudarek4 5 3" xfId="56" xr:uid="{00000000-0005-0000-0000-000037000000}"/>
    <cellStyle name="20 % – Poudarek5 2" xfId="57" xr:uid="{00000000-0005-0000-0000-000038000000}"/>
    <cellStyle name="20 % – Poudarek5 2 2" xfId="58" xr:uid="{00000000-0005-0000-0000-000039000000}"/>
    <cellStyle name="20 % – Poudarek5 2 3" xfId="59" xr:uid="{00000000-0005-0000-0000-00003A000000}"/>
    <cellStyle name="20 % – Poudarek5 3" xfId="60" xr:uid="{00000000-0005-0000-0000-00003B000000}"/>
    <cellStyle name="20 % – Poudarek5 3 2" xfId="61" xr:uid="{00000000-0005-0000-0000-00003C000000}"/>
    <cellStyle name="20 % – Poudarek5 3 3" xfId="62" xr:uid="{00000000-0005-0000-0000-00003D000000}"/>
    <cellStyle name="20 % – Poudarek5 4" xfId="63" xr:uid="{00000000-0005-0000-0000-00003E000000}"/>
    <cellStyle name="20 % – Poudarek5 4 2" xfId="64" xr:uid="{00000000-0005-0000-0000-00003F000000}"/>
    <cellStyle name="20 % – Poudarek5 4 3" xfId="65" xr:uid="{00000000-0005-0000-0000-000040000000}"/>
    <cellStyle name="20 % – Poudarek5 5" xfId="66" xr:uid="{00000000-0005-0000-0000-000041000000}"/>
    <cellStyle name="20 % – Poudarek5 5 2" xfId="67" xr:uid="{00000000-0005-0000-0000-000042000000}"/>
    <cellStyle name="20 % – Poudarek5 5 3" xfId="68" xr:uid="{00000000-0005-0000-0000-000043000000}"/>
    <cellStyle name="20 % – Poudarek6 2" xfId="69" xr:uid="{00000000-0005-0000-0000-000044000000}"/>
    <cellStyle name="20 % – Poudarek6 2 2" xfId="70" xr:uid="{00000000-0005-0000-0000-000045000000}"/>
    <cellStyle name="20 % – Poudarek6 2 3" xfId="71" xr:uid="{00000000-0005-0000-0000-000046000000}"/>
    <cellStyle name="20 % – Poudarek6 2 4" xfId="72" xr:uid="{00000000-0005-0000-0000-000047000000}"/>
    <cellStyle name="20 % – Poudarek6 2 5" xfId="73" xr:uid="{00000000-0005-0000-0000-000048000000}"/>
    <cellStyle name="20 % – Poudarek6 3" xfId="74" xr:uid="{00000000-0005-0000-0000-000049000000}"/>
    <cellStyle name="20 % – Poudarek6 3 2" xfId="75" xr:uid="{00000000-0005-0000-0000-00004A000000}"/>
    <cellStyle name="20 % – Poudarek6 3 3" xfId="76" xr:uid="{00000000-0005-0000-0000-00004B000000}"/>
    <cellStyle name="20 % – Poudarek6 4" xfId="77" xr:uid="{00000000-0005-0000-0000-00004C000000}"/>
    <cellStyle name="20 % – Poudarek6 4 2" xfId="78" xr:uid="{00000000-0005-0000-0000-00004D000000}"/>
    <cellStyle name="20 % – Poudarek6 4 3" xfId="79" xr:uid="{00000000-0005-0000-0000-00004E000000}"/>
    <cellStyle name="20 % – Poudarek6 5" xfId="80" xr:uid="{00000000-0005-0000-0000-00004F000000}"/>
    <cellStyle name="20 % – Poudarek6 5 2" xfId="81" xr:uid="{00000000-0005-0000-0000-000050000000}"/>
    <cellStyle name="20 % – Poudarek6 5 3" xfId="82" xr:uid="{00000000-0005-0000-0000-000051000000}"/>
    <cellStyle name="40 % – Poudarek1 2" xfId="83" xr:uid="{00000000-0005-0000-0000-000052000000}"/>
    <cellStyle name="40 % – Poudarek1 2 2" xfId="84" xr:uid="{00000000-0005-0000-0000-000053000000}"/>
    <cellStyle name="40 % – Poudarek1 2 3" xfId="85" xr:uid="{00000000-0005-0000-0000-000054000000}"/>
    <cellStyle name="40 % – Poudarek1 2 4" xfId="86" xr:uid="{00000000-0005-0000-0000-000055000000}"/>
    <cellStyle name="40 % – Poudarek1 2 5" xfId="87" xr:uid="{00000000-0005-0000-0000-000056000000}"/>
    <cellStyle name="40 % – Poudarek1 3" xfId="88" xr:uid="{00000000-0005-0000-0000-000057000000}"/>
    <cellStyle name="40 % – Poudarek1 3 2" xfId="89" xr:uid="{00000000-0005-0000-0000-000058000000}"/>
    <cellStyle name="40 % – Poudarek1 3 3" xfId="90" xr:uid="{00000000-0005-0000-0000-000059000000}"/>
    <cellStyle name="40 % – Poudarek1 4" xfId="91" xr:uid="{00000000-0005-0000-0000-00005A000000}"/>
    <cellStyle name="40 % – Poudarek1 4 2" xfId="92" xr:uid="{00000000-0005-0000-0000-00005B000000}"/>
    <cellStyle name="40 % – Poudarek1 4 3" xfId="93" xr:uid="{00000000-0005-0000-0000-00005C000000}"/>
    <cellStyle name="40 % – Poudarek1 5" xfId="94" xr:uid="{00000000-0005-0000-0000-00005D000000}"/>
    <cellStyle name="40 % – Poudarek1 5 2" xfId="95" xr:uid="{00000000-0005-0000-0000-00005E000000}"/>
    <cellStyle name="40 % – Poudarek1 5 3" xfId="96" xr:uid="{00000000-0005-0000-0000-00005F000000}"/>
    <cellStyle name="40 % – Poudarek2 2" xfId="97" xr:uid="{00000000-0005-0000-0000-000060000000}"/>
    <cellStyle name="40 % – Poudarek2 2 2" xfId="98" xr:uid="{00000000-0005-0000-0000-000061000000}"/>
    <cellStyle name="40 % – Poudarek2 2 3" xfId="99" xr:uid="{00000000-0005-0000-0000-000062000000}"/>
    <cellStyle name="40 % – Poudarek2 3" xfId="100" xr:uid="{00000000-0005-0000-0000-000063000000}"/>
    <cellStyle name="40 % – Poudarek2 3 2" xfId="101" xr:uid="{00000000-0005-0000-0000-000064000000}"/>
    <cellStyle name="40 % – Poudarek2 3 3" xfId="102" xr:uid="{00000000-0005-0000-0000-000065000000}"/>
    <cellStyle name="40 % – Poudarek2 4" xfId="103" xr:uid="{00000000-0005-0000-0000-000066000000}"/>
    <cellStyle name="40 % – Poudarek2 4 2" xfId="104" xr:uid="{00000000-0005-0000-0000-000067000000}"/>
    <cellStyle name="40 % – Poudarek2 4 3" xfId="105" xr:uid="{00000000-0005-0000-0000-000068000000}"/>
    <cellStyle name="40 % – Poudarek2 5" xfId="106" xr:uid="{00000000-0005-0000-0000-000069000000}"/>
    <cellStyle name="40 % – Poudarek2 5 2" xfId="107" xr:uid="{00000000-0005-0000-0000-00006A000000}"/>
    <cellStyle name="40 % – Poudarek2 5 3" xfId="108" xr:uid="{00000000-0005-0000-0000-00006B000000}"/>
    <cellStyle name="40 % – Poudarek3 2" xfId="109" xr:uid="{00000000-0005-0000-0000-00006C000000}"/>
    <cellStyle name="40 % – Poudarek3 2 2" xfId="110" xr:uid="{00000000-0005-0000-0000-00006D000000}"/>
    <cellStyle name="40 % – Poudarek3 2 3" xfId="111" xr:uid="{00000000-0005-0000-0000-00006E000000}"/>
    <cellStyle name="40 % – Poudarek3 2 4" xfId="112" xr:uid="{00000000-0005-0000-0000-00006F000000}"/>
    <cellStyle name="40 % – Poudarek3 2 5" xfId="113" xr:uid="{00000000-0005-0000-0000-000070000000}"/>
    <cellStyle name="40 % – Poudarek3 3" xfId="114" xr:uid="{00000000-0005-0000-0000-000071000000}"/>
    <cellStyle name="40 % – Poudarek3 3 2" xfId="115" xr:uid="{00000000-0005-0000-0000-000072000000}"/>
    <cellStyle name="40 % – Poudarek3 3 3" xfId="116" xr:uid="{00000000-0005-0000-0000-000073000000}"/>
    <cellStyle name="40 % – Poudarek3 4" xfId="117" xr:uid="{00000000-0005-0000-0000-000074000000}"/>
    <cellStyle name="40 % – Poudarek3 4 2" xfId="118" xr:uid="{00000000-0005-0000-0000-000075000000}"/>
    <cellStyle name="40 % – Poudarek3 4 3" xfId="119" xr:uid="{00000000-0005-0000-0000-000076000000}"/>
    <cellStyle name="40 % – Poudarek3 5" xfId="120" xr:uid="{00000000-0005-0000-0000-000077000000}"/>
    <cellStyle name="40 % – Poudarek3 5 2" xfId="121" xr:uid="{00000000-0005-0000-0000-000078000000}"/>
    <cellStyle name="40 % – Poudarek3 5 3" xfId="122" xr:uid="{00000000-0005-0000-0000-000079000000}"/>
    <cellStyle name="40 % – Poudarek4 2" xfId="123" xr:uid="{00000000-0005-0000-0000-00007A000000}"/>
    <cellStyle name="40 % – Poudarek4 2 2" xfId="124" xr:uid="{00000000-0005-0000-0000-00007B000000}"/>
    <cellStyle name="40 % – Poudarek4 2 3" xfId="125" xr:uid="{00000000-0005-0000-0000-00007C000000}"/>
    <cellStyle name="40 % – Poudarek4 2 4" xfId="126" xr:uid="{00000000-0005-0000-0000-00007D000000}"/>
    <cellStyle name="40 % – Poudarek4 2 5" xfId="127" xr:uid="{00000000-0005-0000-0000-00007E000000}"/>
    <cellStyle name="40 % – Poudarek4 3" xfId="128" xr:uid="{00000000-0005-0000-0000-00007F000000}"/>
    <cellStyle name="40 % – Poudarek4 3 2" xfId="129" xr:uid="{00000000-0005-0000-0000-000080000000}"/>
    <cellStyle name="40 % – Poudarek4 3 3" xfId="130" xr:uid="{00000000-0005-0000-0000-000081000000}"/>
    <cellStyle name="40 % – Poudarek4 4" xfId="131" xr:uid="{00000000-0005-0000-0000-000082000000}"/>
    <cellStyle name="40 % – Poudarek4 4 2" xfId="132" xr:uid="{00000000-0005-0000-0000-000083000000}"/>
    <cellStyle name="40 % – Poudarek4 4 3" xfId="133" xr:uid="{00000000-0005-0000-0000-000084000000}"/>
    <cellStyle name="40 % – Poudarek4 5" xfId="134" xr:uid="{00000000-0005-0000-0000-000085000000}"/>
    <cellStyle name="40 % – Poudarek4 5 2" xfId="135" xr:uid="{00000000-0005-0000-0000-000086000000}"/>
    <cellStyle name="40 % – Poudarek4 5 3" xfId="136" xr:uid="{00000000-0005-0000-0000-000087000000}"/>
    <cellStyle name="40 % – Poudarek5 2" xfId="137" xr:uid="{00000000-0005-0000-0000-000088000000}"/>
    <cellStyle name="40 % – Poudarek5 2 2" xfId="138" xr:uid="{00000000-0005-0000-0000-000089000000}"/>
    <cellStyle name="40 % – Poudarek5 2 3" xfId="139" xr:uid="{00000000-0005-0000-0000-00008A000000}"/>
    <cellStyle name="40 % – Poudarek5 2 4" xfId="140" xr:uid="{00000000-0005-0000-0000-00008B000000}"/>
    <cellStyle name="40 % – Poudarek5 2 5" xfId="141" xr:uid="{00000000-0005-0000-0000-00008C000000}"/>
    <cellStyle name="40 % – Poudarek5 3" xfId="142" xr:uid="{00000000-0005-0000-0000-00008D000000}"/>
    <cellStyle name="40 % – Poudarek5 3 2" xfId="143" xr:uid="{00000000-0005-0000-0000-00008E000000}"/>
    <cellStyle name="40 % – Poudarek5 3 3" xfId="144" xr:uid="{00000000-0005-0000-0000-00008F000000}"/>
    <cellStyle name="40 % – Poudarek5 4" xfId="145" xr:uid="{00000000-0005-0000-0000-000090000000}"/>
    <cellStyle name="40 % – Poudarek5 4 2" xfId="146" xr:uid="{00000000-0005-0000-0000-000091000000}"/>
    <cellStyle name="40 % – Poudarek5 4 3" xfId="147" xr:uid="{00000000-0005-0000-0000-000092000000}"/>
    <cellStyle name="40 % – Poudarek5 5" xfId="148" xr:uid="{00000000-0005-0000-0000-000093000000}"/>
    <cellStyle name="40 % – Poudarek5 5 2" xfId="149" xr:uid="{00000000-0005-0000-0000-000094000000}"/>
    <cellStyle name="40 % – Poudarek5 5 3" xfId="150" xr:uid="{00000000-0005-0000-0000-000095000000}"/>
    <cellStyle name="40 % – Poudarek6 2" xfId="151" xr:uid="{00000000-0005-0000-0000-000096000000}"/>
    <cellStyle name="40 % – Poudarek6 2 2" xfId="152" xr:uid="{00000000-0005-0000-0000-000097000000}"/>
    <cellStyle name="40 % – Poudarek6 2 3" xfId="153" xr:uid="{00000000-0005-0000-0000-000098000000}"/>
    <cellStyle name="40 % – Poudarek6 2 4" xfId="154" xr:uid="{00000000-0005-0000-0000-000099000000}"/>
    <cellStyle name="40 % – Poudarek6 2 5" xfId="155" xr:uid="{00000000-0005-0000-0000-00009A000000}"/>
    <cellStyle name="40 % – Poudarek6 3" xfId="156" xr:uid="{00000000-0005-0000-0000-00009B000000}"/>
    <cellStyle name="40 % – Poudarek6 3 2" xfId="157" xr:uid="{00000000-0005-0000-0000-00009C000000}"/>
    <cellStyle name="40 % – Poudarek6 3 3" xfId="158" xr:uid="{00000000-0005-0000-0000-00009D000000}"/>
    <cellStyle name="40 % – Poudarek6 4" xfId="159" xr:uid="{00000000-0005-0000-0000-00009E000000}"/>
    <cellStyle name="40 % – Poudarek6 4 2" xfId="160" xr:uid="{00000000-0005-0000-0000-00009F000000}"/>
    <cellStyle name="40 % – Poudarek6 4 3" xfId="161" xr:uid="{00000000-0005-0000-0000-0000A0000000}"/>
    <cellStyle name="40 % – Poudarek6 5" xfId="162" xr:uid="{00000000-0005-0000-0000-0000A1000000}"/>
    <cellStyle name="40 % – Poudarek6 5 2" xfId="163" xr:uid="{00000000-0005-0000-0000-0000A2000000}"/>
    <cellStyle name="40 % – Poudarek6 5 3" xfId="164" xr:uid="{00000000-0005-0000-0000-0000A3000000}"/>
    <cellStyle name="60 % – Poudarek1 2" xfId="165" xr:uid="{00000000-0005-0000-0000-0000A4000000}"/>
    <cellStyle name="60 % – Poudarek1 2 2" xfId="166" xr:uid="{00000000-0005-0000-0000-0000A5000000}"/>
    <cellStyle name="60 % – Poudarek1 2 3" xfId="167" xr:uid="{00000000-0005-0000-0000-0000A6000000}"/>
    <cellStyle name="60 % – Poudarek1 2 4" xfId="168" xr:uid="{00000000-0005-0000-0000-0000A7000000}"/>
    <cellStyle name="60 % – Poudarek1 2 5" xfId="169" xr:uid="{00000000-0005-0000-0000-0000A8000000}"/>
    <cellStyle name="60 % – Poudarek1 3" xfId="170" xr:uid="{00000000-0005-0000-0000-0000A9000000}"/>
    <cellStyle name="60 % – Poudarek1 3 2" xfId="171" xr:uid="{00000000-0005-0000-0000-0000AA000000}"/>
    <cellStyle name="60 % – Poudarek1 3 3" xfId="172" xr:uid="{00000000-0005-0000-0000-0000AB000000}"/>
    <cellStyle name="60 % – Poudarek1 4" xfId="173" xr:uid="{00000000-0005-0000-0000-0000AC000000}"/>
    <cellStyle name="60 % – Poudarek1 4 2" xfId="174" xr:uid="{00000000-0005-0000-0000-0000AD000000}"/>
    <cellStyle name="60 % – Poudarek1 4 3" xfId="175" xr:uid="{00000000-0005-0000-0000-0000AE000000}"/>
    <cellStyle name="60 % – Poudarek1 5" xfId="176" xr:uid="{00000000-0005-0000-0000-0000AF000000}"/>
    <cellStyle name="60 % – Poudarek1 5 2" xfId="177" xr:uid="{00000000-0005-0000-0000-0000B0000000}"/>
    <cellStyle name="60 % – Poudarek1 5 3" xfId="178" xr:uid="{00000000-0005-0000-0000-0000B1000000}"/>
    <cellStyle name="60 % – Poudarek2 2" xfId="179" xr:uid="{00000000-0005-0000-0000-0000B2000000}"/>
    <cellStyle name="60 % – Poudarek2 2 2" xfId="180" xr:uid="{00000000-0005-0000-0000-0000B3000000}"/>
    <cellStyle name="60 % – Poudarek2 2 3" xfId="181" xr:uid="{00000000-0005-0000-0000-0000B4000000}"/>
    <cellStyle name="60 % – Poudarek2 2 4" xfId="182" xr:uid="{00000000-0005-0000-0000-0000B5000000}"/>
    <cellStyle name="60 % – Poudarek2 2 5" xfId="183" xr:uid="{00000000-0005-0000-0000-0000B6000000}"/>
    <cellStyle name="60 % – Poudarek2 3" xfId="184" xr:uid="{00000000-0005-0000-0000-0000B7000000}"/>
    <cellStyle name="60 % – Poudarek2 3 2" xfId="185" xr:uid="{00000000-0005-0000-0000-0000B8000000}"/>
    <cellStyle name="60 % – Poudarek2 3 3" xfId="186" xr:uid="{00000000-0005-0000-0000-0000B9000000}"/>
    <cellStyle name="60 % – Poudarek2 4" xfId="187" xr:uid="{00000000-0005-0000-0000-0000BA000000}"/>
    <cellStyle name="60 % – Poudarek2 4 2" xfId="188" xr:uid="{00000000-0005-0000-0000-0000BB000000}"/>
    <cellStyle name="60 % – Poudarek2 4 3" xfId="189" xr:uid="{00000000-0005-0000-0000-0000BC000000}"/>
    <cellStyle name="60 % – Poudarek2 5" xfId="190" xr:uid="{00000000-0005-0000-0000-0000BD000000}"/>
    <cellStyle name="60 % – Poudarek2 5 2" xfId="191" xr:uid="{00000000-0005-0000-0000-0000BE000000}"/>
    <cellStyle name="60 % – Poudarek2 5 3" xfId="192" xr:uid="{00000000-0005-0000-0000-0000BF000000}"/>
    <cellStyle name="60 % – Poudarek3 2" xfId="193" xr:uid="{00000000-0005-0000-0000-0000C0000000}"/>
    <cellStyle name="60 % – Poudarek3 2 2" xfId="194" xr:uid="{00000000-0005-0000-0000-0000C1000000}"/>
    <cellStyle name="60 % – Poudarek3 2 3" xfId="195" xr:uid="{00000000-0005-0000-0000-0000C2000000}"/>
    <cellStyle name="60 % – Poudarek3 2 4" xfId="196" xr:uid="{00000000-0005-0000-0000-0000C3000000}"/>
    <cellStyle name="60 % – Poudarek3 2 5" xfId="197" xr:uid="{00000000-0005-0000-0000-0000C4000000}"/>
    <cellStyle name="60 % – Poudarek3 3" xfId="198" xr:uid="{00000000-0005-0000-0000-0000C5000000}"/>
    <cellStyle name="60 % – Poudarek3 3 2" xfId="199" xr:uid="{00000000-0005-0000-0000-0000C6000000}"/>
    <cellStyle name="60 % – Poudarek3 3 3" xfId="200" xr:uid="{00000000-0005-0000-0000-0000C7000000}"/>
    <cellStyle name="60 % – Poudarek3 4" xfId="201" xr:uid="{00000000-0005-0000-0000-0000C8000000}"/>
    <cellStyle name="60 % – Poudarek3 4 2" xfId="202" xr:uid="{00000000-0005-0000-0000-0000C9000000}"/>
    <cellStyle name="60 % – Poudarek3 4 3" xfId="203" xr:uid="{00000000-0005-0000-0000-0000CA000000}"/>
    <cellStyle name="60 % – Poudarek3 5" xfId="204" xr:uid="{00000000-0005-0000-0000-0000CB000000}"/>
    <cellStyle name="60 % – Poudarek3 5 2" xfId="205" xr:uid="{00000000-0005-0000-0000-0000CC000000}"/>
    <cellStyle name="60 % – Poudarek3 5 3" xfId="206" xr:uid="{00000000-0005-0000-0000-0000CD000000}"/>
    <cellStyle name="60 % – Poudarek4 2" xfId="207" xr:uid="{00000000-0005-0000-0000-0000CE000000}"/>
    <cellStyle name="60 % – Poudarek4 2 2" xfId="208" xr:uid="{00000000-0005-0000-0000-0000CF000000}"/>
    <cellStyle name="60 % – Poudarek4 2 3" xfId="209" xr:uid="{00000000-0005-0000-0000-0000D0000000}"/>
    <cellStyle name="60 % – Poudarek4 2 4" xfId="210" xr:uid="{00000000-0005-0000-0000-0000D1000000}"/>
    <cellStyle name="60 % – Poudarek4 2 5" xfId="211" xr:uid="{00000000-0005-0000-0000-0000D2000000}"/>
    <cellStyle name="60 % – Poudarek4 3" xfId="212" xr:uid="{00000000-0005-0000-0000-0000D3000000}"/>
    <cellStyle name="60 % – Poudarek4 3 2" xfId="213" xr:uid="{00000000-0005-0000-0000-0000D4000000}"/>
    <cellStyle name="60 % – Poudarek4 3 3" xfId="214" xr:uid="{00000000-0005-0000-0000-0000D5000000}"/>
    <cellStyle name="60 % – Poudarek4 4" xfId="215" xr:uid="{00000000-0005-0000-0000-0000D6000000}"/>
    <cellStyle name="60 % – Poudarek4 4 2" xfId="216" xr:uid="{00000000-0005-0000-0000-0000D7000000}"/>
    <cellStyle name="60 % – Poudarek4 4 3" xfId="217" xr:uid="{00000000-0005-0000-0000-0000D8000000}"/>
    <cellStyle name="60 % – Poudarek4 5" xfId="218" xr:uid="{00000000-0005-0000-0000-0000D9000000}"/>
    <cellStyle name="60 % – Poudarek4 5 2" xfId="219" xr:uid="{00000000-0005-0000-0000-0000DA000000}"/>
    <cellStyle name="60 % – Poudarek4 5 3" xfId="220" xr:uid="{00000000-0005-0000-0000-0000DB000000}"/>
    <cellStyle name="60 % – Poudarek5 2" xfId="221" xr:uid="{00000000-0005-0000-0000-0000DC000000}"/>
    <cellStyle name="60 % – Poudarek5 2 2" xfId="222" xr:uid="{00000000-0005-0000-0000-0000DD000000}"/>
    <cellStyle name="60 % – Poudarek5 2 3" xfId="223" xr:uid="{00000000-0005-0000-0000-0000DE000000}"/>
    <cellStyle name="60 % – Poudarek5 2 4" xfId="224" xr:uid="{00000000-0005-0000-0000-0000DF000000}"/>
    <cellStyle name="60 % – Poudarek5 2 5" xfId="225" xr:uid="{00000000-0005-0000-0000-0000E0000000}"/>
    <cellStyle name="60 % – Poudarek5 3" xfId="226" xr:uid="{00000000-0005-0000-0000-0000E1000000}"/>
    <cellStyle name="60 % – Poudarek5 3 2" xfId="227" xr:uid="{00000000-0005-0000-0000-0000E2000000}"/>
    <cellStyle name="60 % – Poudarek5 3 3" xfId="228" xr:uid="{00000000-0005-0000-0000-0000E3000000}"/>
    <cellStyle name="60 % – Poudarek5 4" xfId="229" xr:uid="{00000000-0005-0000-0000-0000E4000000}"/>
    <cellStyle name="60 % – Poudarek5 4 2" xfId="230" xr:uid="{00000000-0005-0000-0000-0000E5000000}"/>
    <cellStyle name="60 % – Poudarek5 4 3" xfId="231" xr:uid="{00000000-0005-0000-0000-0000E6000000}"/>
    <cellStyle name="60 % – Poudarek5 5" xfId="232" xr:uid="{00000000-0005-0000-0000-0000E7000000}"/>
    <cellStyle name="60 % – Poudarek5 5 2" xfId="233" xr:uid="{00000000-0005-0000-0000-0000E8000000}"/>
    <cellStyle name="60 % – Poudarek5 5 3" xfId="234" xr:uid="{00000000-0005-0000-0000-0000E9000000}"/>
    <cellStyle name="60 % – Poudarek6 2" xfId="235" xr:uid="{00000000-0005-0000-0000-0000EA000000}"/>
    <cellStyle name="60 % – Poudarek6 2 2" xfId="236" xr:uid="{00000000-0005-0000-0000-0000EB000000}"/>
    <cellStyle name="60 % – Poudarek6 2 3" xfId="237" xr:uid="{00000000-0005-0000-0000-0000EC000000}"/>
    <cellStyle name="60 % – Poudarek6 2 4" xfId="238" xr:uid="{00000000-0005-0000-0000-0000ED000000}"/>
    <cellStyle name="60 % – Poudarek6 2 5" xfId="239" xr:uid="{00000000-0005-0000-0000-0000EE000000}"/>
    <cellStyle name="60 % – Poudarek6 3" xfId="240" xr:uid="{00000000-0005-0000-0000-0000EF000000}"/>
    <cellStyle name="60 % – Poudarek6 3 2" xfId="241" xr:uid="{00000000-0005-0000-0000-0000F0000000}"/>
    <cellStyle name="60 % – Poudarek6 3 3" xfId="242" xr:uid="{00000000-0005-0000-0000-0000F1000000}"/>
    <cellStyle name="60 % – Poudarek6 4" xfId="243" xr:uid="{00000000-0005-0000-0000-0000F2000000}"/>
    <cellStyle name="60 % – Poudarek6 4 2" xfId="244" xr:uid="{00000000-0005-0000-0000-0000F3000000}"/>
    <cellStyle name="60 % – Poudarek6 4 3" xfId="245" xr:uid="{00000000-0005-0000-0000-0000F4000000}"/>
    <cellStyle name="60 % – Poudarek6 5" xfId="246" xr:uid="{00000000-0005-0000-0000-0000F5000000}"/>
    <cellStyle name="60 % – Poudarek6 5 2" xfId="247" xr:uid="{00000000-0005-0000-0000-0000F6000000}"/>
    <cellStyle name="60 % – Poudarek6 5 3" xfId="248" xr:uid="{00000000-0005-0000-0000-0000F7000000}"/>
    <cellStyle name="Accent1 2" xfId="249" xr:uid="{00000000-0005-0000-0000-0000F8000000}"/>
    <cellStyle name="Accent1 3" xfId="250" xr:uid="{00000000-0005-0000-0000-0000F9000000}"/>
    <cellStyle name="Accent2 2" xfId="251" xr:uid="{00000000-0005-0000-0000-0000FA000000}"/>
    <cellStyle name="Accent2 3" xfId="252" xr:uid="{00000000-0005-0000-0000-0000FB000000}"/>
    <cellStyle name="Accent3 2" xfId="253" xr:uid="{00000000-0005-0000-0000-0000FC000000}"/>
    <cellStyle name="Accent3 3" xfId="254" xr:uid="{00000000-0005-0000-0000-0000FD000000}"/>
    <cellStyle name="Accent4 2" xfId="255" xr:uid="{00000000-0005-0000-0000-0000FE000000}"/>
    <cellStyle name="Accent4 3" xfId="256" xr:uid="{00000000-0005-0000-0000-0000FF000000}"/>
    <cellStyle name="Accent5 2" xfId="257" xr:uid="{00000000-0005-0000-0000-000000010000}"/>
    <cellStyle name="Accent5 3" xfId="258" xr:uid="{00000000-0005-0000-0000-000001010000}"/>
    <cellStyle name="Accent6 2" xfId="259" xr:uid="{00000000-0005-0000-0000-000002010000}"/>
    <cellStyle name="Accent6 3" xfId="260" xr:uid="{00000000-0005-0000-0000-000003010000}"/>
    <cellStyle name="Bad 2" xfId="261" xr:uid="{00000000-0005-0000-0000-000004010000}"/>
    <cellStyle name="Bad 3" xfId="262" xr:uid="{00000000-0005-0000-0000-000005010000}"/>
    <cellStyle name="Calculation 2" xfId="263" xr:uid="{00000000-0005-0000-0000-000006010000}"/>
    <cellStyle name="Calculation 3" xfId="264" xr:uid="{00000000-0005-0000-0000-000007010000}"/>
    <cellStyle name="CENA / KOS" xfId="2701" xr:uid="{00000000-0005-0000-0000-000008010000}"/>
    <cellStyle name="Check Cell 2" xfId="265" xr:uid="{00000000-0005-0000-0000-000009010000}"/>
    <cellStyle name="Check Cell 3" xfId="266" xr:uid="{00000000-0005-0000-0000-00000A010000}"/>
    <cellStyle name="Comma0" xfId="267" xr:uid="{00000000-0005-0000-0000-00000B010000}"/>
    <cellStyle name="Currency0" xfId="268" xr:uid="{00000000-0005-0000-0000-00000C010000}"/>
    <cellStyle name="Date" xfId="269" xr:uid="{00000000-0005-0000-0000-00000D010000}"/>
    <cellStyle name="Dezimal [0]_Tabelle1" xfId="270" xr:uid="{00000000-0005-0000-0000-00000E010000}"/>
    <cellStyle name="Dezimal_Tabelle1" xfId="271" xr:uid="{00000000-0005-0000-0000-00000F010000}"/>
    <cellStyle name="Dobro 2" xfId="272" xr:uid="{00000000-0005-0000-0000-000010010000}"/>
    <cellStyle name="Dobro 2 2" xfId="273" xr:uid="{00000000-0005-0000-0000-000011010000}"/>
    <cellStyle name="Dobro 2 3" xfId="274" xr:uid="{00000000-0005-0000-0000-000012010000}"/>
    <cellStyle name="Dobro 2 4" xfId="275" xr:uid="{00000000-0005-0000-0000-000013010000}"/>
    <cellStyle name="Dobro 2 5" xfId="276" xr:uid="{00000000-0005-0000-0000-000014010000}"/>
    <cellStyle name="Dobro 3" xfId="277" xr:uid="{00000000-0005-0000-0000-000015010000}"/>
    <cellStyle name="Dobro 3 2" xfId="278" xr:uid="{00000000-0005-0000-0000-000016010000}"/>
    <cellStyle name="Dobro 3 3" xfId="279" xr:uid="{00000000-0005-0000-0000-000017010000}"/>
    <cellStyle name="Dobro 4" xfId="280" xr:uid="{00000000-0005-0000-0000-000018010000}"/>
    <cellStyle name="Dobro 4 2" xfId="281" xr:uid="{00000000-0005-0000-0000-000019010000}"/>
    <cellStyle name="Dobro 4 3" xfId="282" xr:uid="{00000000-0005-0000-0000-00001A010000}"/>
    <cellStyle name="Dobro 5" xfId="283" xr:uid="{00000000-0005-0000-0000-00001B010000}"/>
    <cellStyle name="Dobro 5 2" xfId="284" xr:uid="{00000000-0005-0000-0000-00001C010000}"/>
    <cellStyle name="Dobro 5 3" xfId="285" xr:uid="{00000000-0005-0000-0000-00001D010000}"/>
    <cellStyle name="e.m.+kolicina" xfId="2700" xr:uid="{00000000-0005-0000-0000-00001E010000}"/>
    <cellStyle name="Excel Built-in Comma" xfId="286" xr:uid="{00000000-0005-0000-0000-00001F010000}"/>
    <cellStyle name="Excel Built-in Normal" xfId="287" xr:uid="{00000000-0005-0000-0000-000020010000}"/>
    <cellStyle name="Excel_BuiltIn_Comma 1" xfId="288" xr:uid="{00000000-0005-0000-0000-000021010000}"/>
    <cellStyle name="Explanatory Text 2" xfId="289" xr:uid="{00000000-0005-0000-0000-000022010000}"/>
    <cellStyle name="Fixed" xfId="290" xr:uid="{00000000-0005-0000-0000-000023010000}"/>
    <cellStyle name="general" xfId="291" xr:uid="{00000000-0005-0000-0000-000024010000}"/>
    <cellStyle name="Heading 1 2" xfId="292" xr:uid="{00000000-0005-0000-0000-000025010000}"/>
    <cellStyle name="Heading 2 2" xfId="293" xr:uid="{00000000-0005-0000-0000-000026010000}"/>
    <cellStyle name="Heading 3 2" xfId="294" xr:uid="{00000000-0005-0000-0000-000027010000}"/>
    <cellStyle name="Heading 4 2" xfId="295" xr:uid="{00000000-0005-0000-0000-000028010000}"/>
    <cellStyle name="Heading1" xfId="296" xr:uid="{00000000-0005-0000-0000-000029010000}"/>
    <cellStyle name="Heading2" xfId="297" xr:uid="{00000000-0005-0000-0000-00002A010000}"/>
    <cellStyle name="Input 2" xfId="298" xr:uid="{00000000-0005-0000-0000-00002B010000}"/>
    <cellStyle name="Input 3" xfId="299" xr:uid="{00000000-0005-0000-0000-00002C010000}"/>
    <cellStyle name="Izhod 2" xfId="300" xr:uid="{00000000-0005-0000-0000-00002D010000}"/>
    <cellStyle name="Izhod 2 2" xfId="301" xr:uid="{00000000-0005-0000-0000-00002E010000}"/>
    <cellStyle name="Izhod 2 3" xfId="302" xr:uid="{00000000-0005-0000-0000-00002F010000}"/>
    <cellStyle name="Izhod 2 4" xfId="303" xr:uid="{00000000-0005-0000-0000-000030010000}"/>
    <cellStyle name="Izhod 2 5" xfId="304" xr:uid="{00000000-0005-0000-0000-000031010000}"/>
    <cellStyle name="Izhod 3" xfId="305" xr:uid="{00000000-0005-0000-0000-000032010000}"/>
    <cellStyle name="Izhod 3 2" xfId="306" xr:uid="{00000000-0005-0000-0000-000033010000}"/>
    <cellStyle name="Izhod 3 3" xfId="307" xr:uid="{00000000-0005-0000-0000-000034010000}"/>
    <cellStyle name="Izhod 4" xfId="308" xr:uid="{00000000-0005-0000-0000-000035010000}"/>
    <cellStyle name="Izhod 4 2" xfId="309" xr:uid="{00000000-0005-0000-0000-000036010000}"/>
    <cellStyle name="Izhod 4 3" xfId="310" xr:uid="{00000000-0005-0000-0000-000037010000}"/>
    <cellStyle name="Izhod 5" xfId="311" xr:uid="{00000000-0005-0000-0000-000038010000}"/>
    <cellStyle name="Izhod 5 2" xfId="312" xr:uid="{00000000-0005-0000-0000-000039010000}"/>
    <cellStyle name="Izhod 5 3" xfId="313" xr:uid="{00000000-0005-0000-0000-00003A010000}"/>
    <cellStyle name="Linked Cell 2" xfId="314" xr:uid="{00000000-0005-0000-0000-00003B010000}"/>
    <cellStyle name="Naslov 1 2" xfId="315" xr:uid="{00000000-0005-0000-0000-00003C010000}"/>
    <cellStyle name="Naslov 1 2 2" xfId="316" xr:uid="{00000000-0005-0000-0000-00003D010000}"/>
    <cellStyle name="Naslov 1 2 3" xfId="317" xr:uid="{00000000-0005-0000-0000-00003E010000}"/>
    <cellStyle name="Naslov 1 2 4" xfId="318" xr:uid="{00000000-0005-0000-0000-00003F010000}"/>
    <cellStyle name="Naslov 1 2 5" xfId="319" xr:uid="{00000000-0005-0000-0000-000040010000}"/>
    <cellStyle name="Naslov 1 3" xfId="320" xr:uid="{00000000-0005-0000-0000-000041010000}"/>
    <cellStyle name="Naslov 1 3 2" xfId="321" xr:uid="{00000000-0005-0000-0000-000042010000}"/>
    <cellStyle name="Naslov 1 3 3" xfId="322" xr:uid="{00000000-0005-0000-0000-000043010000}"/>
    <cellStyle name="Naslov 1 4" xfId="323" xr:uid="{00000000-0005-0000-0000-000044010000}"/>
    <cellStyle name="Naslov 1 4 2" xfId="324" xr:uid="{00000000-0005-0000-0000-000045010000}"/>
    <cellStyle name="Naslov 1 4 3" xfId="325" xr:uid="{00000000-0005-0000-0000-000046010000}"/>
    <cellStyle name="Naslov 1 5" xfId="326" xr:uid="{00000000-0005-0000-0000-000047010000}"/>
    <cellStyle name="Naslov 1 5 2" xfId="327" xr:uid="{00000000-0005-0000-0000-000048010000}"/>
    <cellStyle name="Naslov 1 5 3" xfId="328" xr:uid="{00000000-0005-0000-0000-000049010000}"/>
    <cellStyle name="Naslov 2 2" xfId="329" xr:uid="{00000000-0005-0000-0000-00004A010000}"/>
    <cellStyle name="Naslov 2 2 2" xfId="330" xr:uid="{00000000-0005-0000-0000-00004B010000}"/>
    <cellStyle name="Naslov 2 2 3" xfId="331" xr:uid="{00000000-0005-0000-0000-00004C010000}"/>
    <cellStyle name="Naslov 2 2 4" xfId="332" xr:uid="{00000000-0005-0000-0000-00004D010000}"/>
    <cellStyle name="Naslov 2 2 5" xfId="333" xr:uid="{00000000-0005-0000-0000-00004E010000}"/>
    <cellStyle name="Naslov 2 3" xfId="334" xr:uid="{00000000-0005-0000-0000-00004F010000}"/>
    <cellStyle name="Naslov 2 3 2" xfId="335" xr:uid="{00000000-0005-0000-0000-000050010000}"/>
    <cellStyle name="Naslov 2 3 3" xfId="336" xr:uid="{00000000-0005-0000-0000-000051010000}"/>
    <cellStyle name="Naslov 2 4" xfId="337" xr:uid="{00000000-0005-0000-0000-000052010000}"/>
    <cellStyle name="Naslov 2 4 2" xfId="338" xr:uid="{00000000-0005-0000-0000-000053010000}"/>
    <cellStyle name="Naslov 2 4 3" xfId="339" xr:uid="{00000000-0005-0000-0000-000054010000}"/>
    <cellStyle name="Naslov 2 5" xfId="340" xr:uid="{00000000-0005-0000-0000-000055010000}"/>
    <cellStyle name="Naslov 2 5 2" xfId="341" xr:uid="{00000000-0005-0000-0000-000056010000}"/>
    <cellStyle name="Naslov 2 5 3" xfId="342" xr:uid="{00000000-0005-0000-0000-000057010000}"/>
    <cellStyle name="Naslov 3 2" xfId="343" xr:uid="{00000000-0005-0000-0000-000058010000}"/>
    <cellStyle name="Naslov 3 2 2" xfId="344" xr:uid="{00000000-0005-0000-0000-000059010000}"/>
    <cellStyle name="Naslov 3 2 3" xfId="345" xr:uid="{00000000-0005-0000-0000-00005A010000}"/>
    <cellStyle name="Naslov 3 2 4" xfId="346" xr:uid="{00000000-0005-0000-0000-00005B010000}"/>
    <cellStyle name="Naslov 3 2 5" xfId="347" xr:uid="{00000000-0005-0000-0000-00005C010000}"/>
    <cellStyle name="Naslov 3 3" xfId="348" xr:uid="{00000000-0005-0000-0000-00005D010000}"/>
    <cellStyle name="Naslov 3 3 2" xfId="349" xr:uid="{00000000-0005-0000-0000-00005E010000}"/>
    <cellStyle name="Naslov 3 3 3" xfId="350" xr:uid="{00000000-0005-0000-0000-00005F010000}"/>
    <cellStyle name="Naslov 3 4" xfId="351" xr:uid="{00000000-0005-0000-0000-000060010000}"/>
    <cellStyle name="Naslov 3 4 2" xfId="352" xr:uid="{00000000-0005-0000-0000-000061010000}"/>
    <cellStyle name="Naslov 3 4 3" xfId="353" xr:uid="{00000000-0005-0000-0000-000062010000}"/>
    <cellStyle name="Naslov 3 5" xfId="354" xr:uid="{00000000-0005-0000-0000-000063010000}"/>
    <cellStyle name="Naslov 3 5 2" xfId="355" xr:uid="{00000000-0005-0000-0000-000064010000}"/>
    <cellStyle name="Naslov 3 5 3" xfId="356" xr:uid="{00000000-0005-0000-0000-000065010000}"/>
    <cellStyle name="Naslov 4 2" xfId="357" xr:uid="{00000000-0005-0000-0000-000066010000}"/>
    <cellStyle name="Naslov 4 2 2" xfId="358" xr:uid="{00000000-0005-0000-0000-000067010000}"/>
    <cellStyle name="Naslov 4 2 3" xfId="359" xr:uid="{00000000-0005-0000-0000-000068010000}"/>
    <cellStyle name="Naslov 4 2 4" xfId="360" xr:uid="{00000000-0005-0000-0000-000069010000}"/>
    <cellStyle name="Naslov 4 2 5" xfId="361" xr:uid="{00000000-0005-0000-0000-00006A010000}"/>
    <cellStyle name="Naslov 4 3" xfId="362" xr:uid="{00000000-0005-0000-0000-00006B010000}"/>
    <cellStyle name="Naslov 4 3 2" xfId="363" xr:uid="{00000000-0005-0000-0000-00006C010000}"/>
    <cellStyle name="Naslov 4 3 3" xfId="364" xr:uid="{00000000-0005-0000-0000-00006D010000}"/>
    <cellStyle name="Naslov 4 4" xfId="365" xr:uid="{00000000-0005-0000-0000-00006E010000}"/>
    <cellStyle name="Naslov 4 4 2" xfId="366" xr:uid="{00000000-0005-0000-0000-00006F010000}"/>
    <cellStyle name="Naslov 4 4 3" xfId="367" xr:uid="{00000000-0005-0000-0000-000070010000}"/>
    <cellStyle name="Naslov 4 5" xfId="368" xr:uid="{00000000-0005-0000-0000-000071010000}"/>
    <cellStyle name="Naslov 4 5 2" xfId="369" xr:uid="{00000000-0005-0000-0000-000072010000}"/>
    <cellStyle name="Naslov 4 5 3" xfId="370" xr:uid="{00000000-0005-0000-0000-000073010000}"/>
    <cellStyle name="Naslov 5" xfId="371" xr:uid="{00000000-0005-0000-0000-000074010000}"/>
    <cellStyle name="Naslov 5 2" xfId="372" xr:uid="{00000000-0005-0000-0000-000075010000}"/>
    <cellStyle name="Naslov 5 3" xfId="373" xr:uid="{00000000-0005-0000-0000-000076010000}"/>
    <cellStyle name="Naslov 5 4" xfId="374" xr:uid="{00000000-0005-0000-0000-000077010000}"/>
    <cellStyle name="Naslov 5 5" xfId="375" xr:uid="{00000000-0005-0000-0000-000078010000}"/>
    <cellStyle name="Naslov 5 6" xfId="2696" xr:uid="{00000000-0005-0000-0000-000079010000}"/>
    <cellStyle name="Naslov 6" xfId="376" xr:uid="{00000000-0005-0000-0000-00007A010000}"/>
    <cellStyle name="Naslov 6 2" xfId="377" xr:uid="{00000000-0005-0000-0000-00007B010000}"/>
    <cellStyle name="Naslov 6 3" xfId="378" xr:uid="{00000000-0005-0000-0000-00007C010000}"/>
    <cellStyle name="Naslov 7" xfId="379" xr:uid="{00000000-0005-0000-0000-00007D010000}"/>
    <cellStyle name="Naslov 7 2" xfId="380" xr:uid="{00000000-0005-0000-0000-00007E010000}"/>
    <cellStyle name="Naslov 7 3" xfId="381" xr:uid="{00000000-0005-0000-0000-00007F010000}"/>
    <cellStyle name="Naslov 8" xfId="382" xr:uid="{00000000-0005-0000-0000-000080010000}"/>
    <cellStyle name="Naslov 8 2" xfId="383" xr:uid="{00000000-0005-0000-0000-000081010000}"/>
    <cellStyle name="Naslov 8 3" xfId="384" xr:uid="{00000000-0005-0000-0000-000082010000}"/>
    <cellStyle name="Navadno" xfId="0" builtinId="0"/>
    <cellStyle name="Navadno 10" xfId="385" xr:uid="{00000000-0005-0000-0000-000084010000}"/>
    <cellStyle name="Navadno 10 10" xfId="386" xr:uid="{00000000-0005-0000-0000-000085010000}"/>
    <cellStyle name="Navadno 10 10 2" xfId="387" xr:uid="{00000000-0005-0000-0000-000086010000}"/>
    <cellStyle name="Navadno 10 10 3" xfId="388" xr:uid="{00000000-0005-0000-0000-000087010000}"/>
    <cellStyle name="Navadno 10 10_VODA" xfId="389" xr:uid="{00000000-0005-0000-0000-000088010000}"/>
    <cellStyle name="Navadno 10 100" xfId="390" xr:uid="{00000000-0005-0000-0000-000089010000}"/>
    <cellStyle name="Navadno 10 101" xfId="391" xr:uid="{00000000-0005-0000-0000-00008A010000}"/>
    <cellStyle name="Navadno 10 102" xfId="392" xr:uid="{00000000-0005-0000-0000-00008B010000}"/>
    <cellStyle name="Navadno 10 103" xfId="393" xr:uid="{00000000-0005-0000-0000-00008C010000}"/>
    <cellStyle name="Navadno 10 104" xfId="394" xr:uid="{00000000-0005-0000-0000-00008D010000}"/>
    <cellStyle name="Navadno 10 105" xfId="395" xr:uid="{00000000-0005-0000-0000-00008E010000}"/>
    <cellStyle name="Navadno 10 106" xfId="396" xr:uid="{00000000-0005-0000-0000-00008F010000}"/>
    <cellStyle name="Navadno 10 107" xfId="397" xr:uid="{00000000-0005-0000-0000-000090010000}"/>
    <cellStyle name="Navadno 10 108" xfId="398" xr:uid="{00000000-0005-0000-0000-000091010000}"/>
    <cellStyle name="Navadno 10 109" xfId="399" xr:uid="{00000000-0005-0000-0000-000092010000}"/>
    <cellStyle name="Navadno 10 11" xfId="400" xr:uid="{00000000-0005-0000-0000-000093010000}"/>
    <cellStyle name="Navadno 10 11 2" xfId="401" xr:uid="{00000000-0005-0000-0000-000094010000}"/>
    <cellStyle name="Navadno 10 11 3" xfId="402" xr:uid="{00000000-0005-0000-0000-000095010000}"/>
    <cellStyle name="Navadno 10 11_VODA" xfId="403" xr:uid="{00000000-0005-0000-0000-000096010000}"/>
    <cellStyle name="Navadno 10 110" xfId="404" xr:uid="{00000000-0005-0000-0000-000097010000}"/>
    <cellStyle name="Navadno 10 111" xfId="405" xr:uid="{00000000-0005-0000-0000-000098010000}"/>
    <cellStyle name="Navadno 10 112" xfId="406" xr:uid="{00000000-0005-0000-0000-000099010000}"/>
    <cellStyle name="Navadno 10 113" xfId="407" xr:uid="{00000000-0005-0000-0000-00009A010000}"/>
    <cellStyle name="Navadno 10 114" xfId="408" xr:uid="{00000000-0005-0000-0000-00009B010000}"/>
    <cellStyle name="Navadno 10 115" xfId="409" xr:uid="{00000000-0005-0000-0000-00009C010000}"/>
    <cellStyle name="Navadno 10 116" xfId="410" xr:uid="{00000000-0005-0000-0000-00009D010000}"/>
    <cellStyle name="Navadno 10 117" xfId="411" xr:uid="{00000000-0005-0000-0000-00009E010000}"/>
    <cellStyle name="Navadno 10 12" xfId="412" xr:uid="{00000000-0005-0000-0000-00009F010000}"/>
    <cellStyle name="Navadno 10 12 2" xfId="413" xr:uid="{00000000-0005-0000-0000-0000A0010000}"/>
    <cellStyle name="Navadno 10 12 3" xfId="414" xr:uid="{00000000-0005-0000-0000-0000A1010000}"/>
    <cellStyle name="Navadno 10 12_VODA" xfId="415" xr:uid="{00000000-0005-0000-0000-0000A2010000}"/>
    <cellStyle name="Navadno 10 13" xfId="416" xr:uid="{00000000-0005-0000-0000-0000A3010000}"/>
    <cellStyle name="Navadno 10 13 2" xfId="417" xr:uid="{00000000-0005-0000-0000-0000A4010000}"/>
    <cellStyle name="Navadno 10 13 3" xfId="418" xr:uid="{00000000-0005-0000-0000-0000A5010000}"/>
    <cellStyle name="Navadno 10 13_VODA" xfId="419" xr:uid="{00000000-0005-0000-0000-0000A6010000}"/>
    <cellStyle name="Navadno 10 14" xfId="420" xr:uid="{00000000-0005-0000-0000-0000A7010000}"/>
    <cellStyle name="Navadno 10 14 2" xfId="421" xr:uid="{00000000-0005-0000-0000-0000A8010000}"/>
    <cellStyle name="Navadno 10 14 3" xfId="422" xr:uid="{00000000-0005-0000-0000-0000A9010000}"/>
    <cellStyle name="Navadno 10 14_VODA" xfId="423" xr:uid="{00000000-0005-0000-0000-0000AA010000}"/>
    <cellStyle name="Navadno 10 15" xfId="424" xr:uid="{00000000-0005-0000-0000-0000AB010000}"/>
    <cellStyle name="Navadno 10 15 2" xfId="425" xr:uid="{00000000-0005-0000-0000-0000AC010000}"/>
    <cellStyle name="Navadno 10 15 3" xfId="426" xr:uid="{00000000-0005-0000-0000-0000AD010000}"/>
    <cellStyle name="Navadno 10 15_VODA" xfId="427" xr:uid="{00000000-0005-0000-0000-0000AE010000}"/>
    <cellStyle name="Navadno 10 16" xfId="428" xr:uid="{00000000-0005-0000-0000-0000AF010000}"/>
    <cellStyle name="Navadno 10 16 2" xfId="429" xr:uid="{00000000-0005-0000-0000-0000B0010000}"/>
    <cellStyle name="Navadno 10 16 3" xfId="430" xr:uid="{00000000-0005-0000-0000-0000B1010000}"/>
    <cellStyle name="Navadno 10 16_VODA" xfId="431" xr:uid="{00000000-0005-0000-0000-0000B2010000}"/>
    <cellStyle name="Navadno 10 17" xfId="432" xr:uid="{00000000-0005-0000-0000-0000B3010000}"/>
    <cellStyle name="Navadno 10 17 2" xfId="433" xr:uid="{00000000-0005-0000-0000-0000B4010000}"/>
    <cellStyle name="Navadno 10 17 3" xfId="434" xr:uid="{00000000-0005-0000-0000-0000B5010000}"/>
    <cellStyle name="Navadno 10 17_VODA" xfId="435" xr:uid="{00000000-0005-0000-0000-0000B6010000}"/>
    <cellStyle name="Navadno 10 18" xfId="436" xr:uid="{00000000-0005-0000-0000-0000B7010000}"/>
    <cellStyle name="Navadno 10 18 2" xfId="437" xr:uid="{00000000-0005-0000-0000-0000B8010000}"/>
    <cellStyle name="Navadno 10 18 3" xfId="438" xr:uid="{00000000-0005-0000-0000-0000B9010000}"/>
    <cellStyle name="Navadno 10 18_VODA" xfId="439" xr:uid="{00000000-0005-0000-0000-0000BA010000}"/>
    <cellStyle name="Navadno 10 19" xfId="440" xr:uid="{00000000-0005-0000-0000-0000BB010000}"/>
    <cellStyle name="Navadno 10 19 2" xfId="441" xr:uid="{00000000-0005-0000-0000-0000BC010000}"/>
    <cellStyle name="Navadno 10 19 3" xfId="442" xr:uid="{00000000-0005-0000-0000-0000BD010000}"/>
    <cellStyle name="Navadno 10 19_VODA" xfId="443" xr:uid="{00000000-0005-0000-0000-0000BE010000}"/>
    <cellStyle name="Navadno 10 2" xfId="444" xr:uid="{00000000-0005-0000-0000-0000BF010000}"/>
    <cellStyle name="Navadno 10 2 2" xfId="445" xr:uid="{00000000-0005-0000-0000-0000C0010000}"/>
    <cellStyle name="Navadno 10 2 2 2" xfId="446" xr:uid="{00000000-0005-0000-0000-0000C1010000}"/>
    <cellStyle name="Navadno 10 2 3" xfId="447" xr:uid="{00000000-0005-0000-0000-0000C2010000}"/>
    <cellStyle name="Navadno 10 2_VODA" xfId="448" xr:uid="{00000000-0005-0000-0000-0000C3010000}"/>
    <cellStyle name="Navadno 10 20" xfId="449" xr:uid="{00000000-0005-0000-0000-0000C4010000}"/>
    <cellStyle name="Navadno 10 20 2" xfId="450" xr:uid="{00000000-0005-0000-0000-0000C5010000}"/>
    <cellStyle name="Navadno 10 20 3" xfId="451" xr:uid="{00000000-0005-0000-0000-0000C6010000}"/>
    <cellStyle name="Navadno 10 20_VODA" xfId="452" xr:uid="{00000000-0005-0000-0000-0000C7010000}"/>
    <cellStyle name="Navadno 10 21" xfId="453" xr:uid="{00000000-0005-0000-0000-0000C8010000}"/>
    <cellStyle name="Navadno 10 21 2" xfId="454" xr:uid="{00000000-0005-0000-0000-0000C9010000}"/>
    <cellStyle name="Navadno 10 21 3" xfId="455" xr:uid="{00000000-0005-0000-0000-0000CA010000}"/>
    <cellStyle name="Navadno 10 21_VODA" xfId="456" xr:uid="{00000000-0005-0000-0000-0000CB010000}"/>
    <cellStyle name="Navadno 10 22" xfId="457" xr:uid="{00000000-0005-0000-0000-0000CC010000}"/>
    <cellStyle name="Navadno 10 22 2" xfId="458" xr:uid="{00000000-0005-0000-0000-0000CD010000}"/>
    <cellStyle name="Navadno 10 22 3" xfId="459" xr:uid="{00000000-0005-0000-0000-0000CE010000}"/>
    <cellStyle name="Navadno 10 22_VODA" xfId="460" xr:uid="{00000000-0005-0000-0000-0000CF010000}"/>
    <cellStyle name="Navadno 10 23" xfId="461" xr:uid="{00000000-0005-0000-0000-0000D0010000}"/>
    <cellStyle name="Navadno 10 23 2" xfId="462" xr:uid="{00000000-0005-0000-0000-0000D1010000}"/>
    <cellStyle name="Navadno 10 23 3" xfId="463" xr:uid="{00000000-0005-0000-0000-0000D2010000}"/>
    <cellStyle name="Navadno 10 23_VODA" xfId="464" xr:uid="{00000000-0005-0000-0000-0000D3010000}"/>
    <cellStyle name="Navadno 10 24" xfId="465" xr:uid="{00000000-0005-0000-0000-0000D4010000}"/>
    <cellStyle name="Navadno 10 24 2" xfId="466" xr:uid="{00000000-0005-0000-0000-0000D5010000}"/>
    <cellStyle name="Navadno 10 24 3" xfId="467" xr:uid="{00000000-0005-0000-0000-0000D6010000}"/>
    <cellStyle name="Navadno 10 24_VODA" xfId="468" xr:uid="{00000000-0005-0000-0000-0000D7010000}"/>
    <cellStyle name="Navadno 10 25" xfId="469" xr:uid="{00000000-0005-0000-0000-0000D8010000}"/>
    <cellStyle name="Navadno 10 25 2" xfId="470" xr:uid="{00000000-0005-0000-0000-0000D9010000}"/>
    <cellStyle name="Navadno 10 25 3" xfId="471" xr:uid="{00000000-0005-0000-0000-0000DA010000}"/>
    <cellStyle name="Navadno 10 25_VODA" xfId="472" xr:uid="{00000000-0005-0000-0000-0000DB010000}"/>
    <cellStyle name="Navadno 10 26" xfId="473" xr:uid="{00000000-0005-0000-0000-0000DC010000}"/>
    <cellStyle name="Navadno 10 26 2" xfId="474" xr:uid="{00000000-0005-0000-0000-0000DD010000}"/>
    <cellStyle name="Navadno 10 26 3" xfId="475" xr:uid="{00000000-0005-0000-0000-0000DE010000}"/>
    <cellStyle name="Navadno 10 26_VODA" xfId="476" xr:uid="{00000000-0005-0000-0000-0000DF010000}"/>
    <cellStyle name="Navadno 10 27" xfId="477" xr:uid="{00000000-0005-0000-0000-0000E0010000}"/>
    <cellStyle name="Navadno 10 27 2" xfId="478" xr:uid="{00000000-0005-0000-0000-0000E1010000}"/>
    <cellStyle name="Navadno 10 27 3" xfId="479" xr:uid="{00000000-0005-0000-0000-0000E2010000}"/>
    <cellStyle name="Navadno 10 27_VODA" xfId="480" xr:uid="{00000000-0005-0000-0000-0000E3010000}"/>
    <cellStyle name="Navadno 10 28" xfId="481" xr:uid="{00000000-0005-0000-0000-0000E4010000}"/>
    <cellStyle name="Navadno 10 28 2" xfId="482" xr:uid="{00000000-0005-0000-0000-0000E5010000}"/>
    <cellStyle name="Navadno 10 28 3" xfId="483" xr:uid="{00000000-0005-0000-0000-0000E6010000}"/>
    <cellStyle name="Navadno 10 28_VODA" xfId="484" xr:uid="{00000000-0005-0000-0000-0000E7010000}"/>
    <cellStyle name="Navadno 10 29" xfId="485" xr:uid="{00000000-0005-0000-0000-0000E8010000}"/>
    <cellStyle name="Navadno 10 29 2" xfId="486" xr:uid="{00000000-0005-0000-0000-0000E9010000}"/>
    <cellStyle name="Navadno 10 29 3" xfId="487" xr:uid="{00000000-0005-0000-0000-0000EA010000}"/>
    <cellStyle name="Navadno 10 29_VODA" xfId="488" xr:uid="{00000000-0005-0000-0000-0000EB010000}"/>
    <cellStyle name="Navadno 10 3" xfId="489" xr:uid="{00000000-0005-0000-0000-0000EC010000}"/>
    <cellStyle name="Navadno 10 3 2" xfId="490" xr:uid="{00000000-0005-0000-0000-0000ED010000}"/>
    <cellStyle name="Navadno 10 3 3" xfId="491" xr:uid="{00000000-0005-0000-0000-0000EE010000}"/>
    <cellStyle name="Navadno 10 3_VODA" xfId="492" xr:uid="{00000000-0005-0000-0000-0000EF010000}"/>
    <cellStyle name="Navadno 10 30" xfId="493" xr:uid="{00000000-0005-0000-0000-0000F0010000}"/>
    <cellStyle name="Navadno 10 30 2" xfId="494" xr:uid="{00000000-0005-0000-0000-0000F1010000}"/>
    <cellStyle name="Navadno 10 30 3" xfId="495" xr:uid="{00000000-0005-0000-0000-0000F2010000}"/>
    <cellStyle name="Navadno 10 30_VODA" xfId="496" xr:uid="{00000000-0005-0000-0000-0000F3010000}"/>
    <cellStyle name="Navadno 10 31" xfId="497" xr:uid="{00000000-0005-0000-0000-0000F4010000}"/>
    <cellStyle name="Navadno 10 31 2" xfId="498" xr:uid="{00000000-0005-0000-0000-0000F5010000}"/>
    <cellStyle name="Navadno 10 31 3" xfId="499" xr:uid="{00000000-0005-0000-0000-0000F6010000}"/>
    <cellStyle name="Navadno 10 31_VODA" xfId="500" xr:uid="{00000000-0005-0000-0000-0000F7010000}"/>
    <cellStyle name="Navadno 10 32" xfId="501" xr:uid="{00000000-0005-0000-0000-0000F8010000}"/>
    <cellStyle name="Navadno 10 32 2" xfId="502" xr:uid="{00000000-0005-0000-0000-0000F9010000}"/>
    <cellStyle name="Navadno 10 32 3" xfId="503" xr:uid="{00000000-0005-0000-0000-0000FA010000}"/>
    <cellStyle name="Navadno 10 32_VODA" xfId="504" xr:uid="{00000000-0005-0000-0000-0000FB010000}"/>
    <cellStyle name="Navadno 10 33" xfId="505" xr:uid="{00000000-0005-0000-0000-0000FC010000}"/>
    <cellStyle name="Navadno 10 34" xfId="506" xr:uid="{00000000-0005-0000-0000-0000FD010000}"/>
    <cellStyle name="Navadno 10 35" xfId="507" xr:uid="{00000000-0005-0000-0000-0000FE010000}"/>
    <cellStyle name="Navadno 10 36" xfId="508" xr:uid="{00000000-0005-0000-0000-0000FF010000}"/>
    <cellStyle name="Navadno 10 37" xfId="509" xr:uid="{00000000-0005-0000-0000-000000020000}"/>
    <cellStyle name="Navadno 10 38" xfId="510" xr:uid="{00000000-0005-0000-0000-000001020000}"/>
    <cellStyle name="Navadno 10 39" xfId="511" xr:uid="{00000000-0005-0000-0000-000002020000}"/>
    <cellStyle name="Navadno 10 4" xfId="512" xr:uid="{00000000-0005-0000-0000-000003020000}"/>
    <cellStyle name="Navadno 10 4 2" xfId="513" xr:uid="{00000000-0005-0000-0000-000004020000}"/>
    <cellStyle name="Navadno 10 4 3" xfId="514" xr:uid="{00000000-0005-0000-0000-000005020000}"/>
    <cellStyle name="Navadno 10 4_VODA" xfId="515" xr:uid="{00000000-0005-0000-0000-000006020000}"/>
    <cellStyle name="Navadno 10 40" xfId="516" xr:uid="{00000000-0005-0000-0000-000007020000}"/>
    <cellStyle name="Navadno 10 41" xfId="517" xr:uid="{00000000-0005-0000-0000-000008020000}"/>
    <cellStyle name="Navadno 10 42" xfId="518" xr:uid="{00000000-0005-0000-0000-000009020000}"/>
    <cellStyle name="Navadno 10 43" xfId="519" xr:uid="{00000000-0005-0000-0000-00000A020000}"/>
    <cellStyle name="Navadno 10 44" xfId="520" xr:uid="{00000000-0005-0000-0000-00000B020000}"/>
    <cellStyle name="Navadno 10 45" xfId="521" xr:uid="{00000000-0005-0000-0000-00000C020000}"/>
    <cellStyle name="Navadno 10 46" xfId="522" xr:uid="{00000000-0005-0000-0000-00000D020000}"/>
    <cellStyle name="Navadno 10 47" xfId="523" xr:uid="{00000000-0005-0000-0000-00000E020000}"/>
    <cellStyle name="Navadno 10 48" xfId="524" xr:uid="{00000000-0005-0000-0000-00000F020000}"/>
    <cellStyle name="Navadno 10 49" xfId="525" xr:uid="{00000000-0005-0000-0000-000010020000}"/>
    <cellStyle name="Navadno 10 5" xfId="526" xr:uid="{00000000-0005-0000-0000-000011020000}"/>
    <cellStyle name="Navadno 10 5 2" xfId="527" xr:uid="{00000000-0005-0000-0000-000012020000}"/>
    <cellStyle name="Navadno 10 5 3" xfId="528" xr:uid="{00000000-0005-0000-0000-000013020000}"/>
    <cellStyle name="Navadno 10 5_VODA" xfId="529" xr:uid="{00000000-0005-0000-0000-000014020000}"/>
    <cellStyle name="Navadno 10 50" xfId="530" xr:uid="{00000000-0005-0000-0000-000015020000}"/>
    <cellStyle name="Navadno 10 51" xfId="531" xr:uid="{00000000-0005-0000-0000-000016020000}"/>
    <cellStyle name="Navadno 10 52" xfId="532" xr:uid="{00000000-0005-0000-0000-000017020000}"/>
    <cellStyle name="Navadno 10 53" xfId="533" xr:uid="{00000000-0005-0000-0000-000018020000}"/>
    <cellStyle name="Navadno 10 54" xfId="534" xr:uid="{00000000-0005-0000-0000-000019020000}"/>
    <cellStyle name="Navadno 10 55" xfId="535" xr:uid="{00000000-0005-0000-0000-00001A020000}"/>
    <cellStyle name="Navadno 10 56" xfId="536" xr:uid="{00000000-0005-0000-0000-00001B020000}"/>
    <cellStyle name="Navadno 10 57" xfId="537" xr:uid="{00000000-0005-0000-0000-00001C020000}"/>
    <cellStyle name="Navadno 10 58" xfId="538" xr:uid="{00000000-0005-0000-0000-00001D020000}"/>
    <cellStyle name="Navadno 10 59" xfId="539" xr:uid="{00000000-0005-0000-0000-00001E020000}"/>
    <cellStyle name="Navadno 10 6" xfId="540" xr:uid="{00000000-0005-0000-0000-00001F020000}"/>
    <cellStyle name="Navadno 10 6 2" xfId="541" xr:uid="{00000000-0005-0000-0000-000020020000}"/>
    <cellStyle name="Navadno 10 6 3" xfId="542" xr:uid="{00000000-0005-0000-0000-000021020000}"/>
    <cellStyle name="Navadno 10 6_VODA" xfId="543" xr:uid="{00000000-0005-0000-0000-000022020000}"/>
    <cellStyle name="Navadno 10 60" xfId="544" xr:uid="{00000000-0005-0000-0000-000023020000}"/>
    <cellStyle name="Navadno 10 61" xfId="545" xr:uid="{00000000-0005-0000-0000-000024020000}"/>
    <cellStyle name="Navadno 10 62" xfId="546" xr:uid="{00000000-0005-0000-0000-000025020000}"/>
    <cellStyle name="Navadno 10 63" xfId="547" xr:uid="{00000000-0005-0000-0000-000026020000}"/>
    <cellStyle name="Navadno 10 64" xfId="548" xr:uid="{00000000-0005-0000-0000-000027020000}"/>
    <cellStyle name="Navadno 10 65" xfId="549" xr:uid="{00000000-0005-0000-0000-000028020000}"/>
    <cellStyle name="Navadno 10 66" xfId="550" xr:uid="{00000000-0005-0000-0000-000029020000}"/>
    <cellStyle name="Navadno 10 67" xfId="551" xr:uid="{00000000-0005-0000-0000-00002A020000}"/>
    <cellStyle name="Navadno 10 68" xfId="552" xr:uid="{00000000-0005-0000-0000-00002B020000}"/>
    <cellStyle name="Navadno 10 69" xfId="553" xr:uid="{00000000-0005-0000-0000-00002C020000}"/>
    <cellStyle name="Navadno 10 7" xfId="554" xr:uid="{00000000-0005-0000-0000-00002D020000}"/>
    <cellStyle name="Navadno 10 7 2" xfId="555" xr:uid="{00000000-0005-0000-0000-00002E020000}"/>
    <cellStyle name="Navadno 10 7 3" xfId="556" xr:uid="{00000000-0005-0000-0000-00002F020000}"/>
    <cellStyle name="Navadno 10 7_VODA" xfId="557" xr:uid="{00000000-0005-0000-0000-000030020000}"/>
    <cellStyle name="Navadno 10 70" xfId="558" xr:uid="{00000000-0005-0000-0000-000031020000}"/>
    <cellStyle name="Navadno 10 71" xfId="559" xr:uid="{00000000-0005-0000-0000-000032020000}"/>
    <cellStyle name="Navadno 10 72" xfId="560" xr:uid="{00000000-0005-0000-0000-000033020000}"/>
    <cellStyle name="Navadno 10 73" xfId="561" xr:uid="{00000000-0005-0000-0000-000034020000}"/>
    <cellStyle name="Navadno 10 74" xfId="562" xr:uid="{00000000-0005-0000-0000-000035020000}"/>
    <cellStyle name="Navadno 10 75" xfId="563" xr:uid="{00000000-0005-0000-0000-000036020000}"/>
    <cellStyle name="Navadno 10 76" xfId="564" xr:uid="{00000000-0005-0000-0000-000037020000}"/>
    <cellStyle name="Navadno 10 77" xfId="565" xr:uid="{00000000-0005-0000-0000-000038020000}"/>
    <cellStyle name="Navadno 10 78" xfId="566" xr:uid="{00000000-0005-0000-0000-000039020000}"/>
    <cellStyle name="Navadno 10 79" xfId="567" xr:uid="{00000000-0005-0000-0000-00003A020000}"/>
    <cellStyle name="Navadno 10 8" xfId="568" xr:uid="{00000000-0005-0000-0000-00003B020000}"/>
    <cellStyle name="Navadno 10 8 2" xfId="569" xr:uid="{00000000-0005-0000-0000-00003C020000}"/>
    <cellStyle name="Navadno 10 8 3" xfId="570" xr:uid="{00000000-0005-0000-0000-00003D020000}"/>
    <cellStyle name="Navadno 10 8_VODA" xfId="571" xr:uid="{00000000-0005-0000-0000-00003E020000}"/>
    <cellStyle name="Navadno 10 80" xfId="572" xr:uid="{00000000-0005-0000-0000-00003F020000}"/>
    <cellStyle name="Navadno 10 81" xfId="573" xr:uid="{00000000-0005-0000-0000-000040020000}"/>
    <cellStyle name="Navadno 10 82" xfId="574" xr:uid="{00000000-0005-0000-0000-000041020000}"/>
    <cellStyle name="Navadno 10 83" xfId="575" xr:uid="{00000000-0005-0000-0000-000042020000}"/>
    <cellStyle name="Navadno 10 84" xfId="576" xr:uid="{00000000-0005-0000-0000-000043020000}"/>
    <cellStyle name="Navadno 10 85" xfId="577" xr:uid="{00000000-0005-0000-0000-000044020000}"/>
    <cellStyle name="Navadno 10 86" xfId="578" xr:uid="{00000000-0005-0000-0000-000045020000}"/>
    <cellStyle name="Navadno 10 87" xfId="579" xr:uid="{00000000-0005-0000-0000-000046020000}"/>
    <cellStyle name="Navadno 10 88" xfId="580" xr:uid="{00000000-0005-0000-0000-000047020000}"/>
    <cellStyle name="Navadno 10 89" xfId="581" xr:uid="{00000000-0005-0000-0000-000048020000}"/>
    <cellStyle name="Navadno 10 9" xfId="582" xr:uid="{00000000-0005-0000-0000-000049020000}"/>
    <cellStyle name="Navadno 10 9 2" xfId="583" xr:uid="{00000000-0005-0000-0000-00004A020000}"/>
    <cellStyle name="Navadno 10 9 3" xfId="584" xr:uid="{00000000-0005-0000-0000-00004B020000}"/>
    <cellStyle name="Navadno 10 9_VODA" xfId="585" xr:uid="{00000000-0005-0000-0000-00004C020000}"/>
    <cellStyle name="Navadno 10 90" xfId="586" xr:uid="{00000000-0005-0000-0000-00004D020000}"/>
    <cellStyle name="Navadno 10 91" xfId="587" xr:uid="{00000000-0005-0000-0000-00004E020000}"/>
    <cellStyle name="Navadno 10 92" xfId="588" xr:uid="{00000000-0005-0000-0000-00004F020000}"/>
    <cellStyle name="Navadno 10 93" xfId="589" xr:uid="{00000000-0005-0000-0000-000050020000}"/>
    <cellStyle name="Navadno 10 94" xfId="590" xr:uid="{00000000-0005-0000-0000-000051020000}"/>
    <cellStyle name="Navadno 10 95" xfId="591" xr:uid="{00000000-0005-0000-0000-000052020000}"/>
    <cellStyle name="Navadno 10 96" xfId="592" xr:uid="{00000000-0005-0000-0000-000053020000}"/>
    <cellStyle name="Navadno 10 97" xfId="593" xr:uid="{00000000-0005-0000-0000-000054020000}"/>
    <cellStyle name="Navadno 10 98" xfId="594" xr:uid="{00000000-0005-0000-0000-000055020000}"/>
    <cellStyle name="Navadno 10 99" xfId="595" xr:uid="{00000000-0005-0000-0000-000056020000}"/>
    <cellStyle name="Navadno 10_VODA" xfId="596" xr:uid="{00000000-0005-0000-0000-000057020000}"/>
    <cellStyle name="Navadno 11" xfId="597" xr:uid="{00000000-0005-0000-0000-000058020000}"/>
    <cellStyle name="Navadno 11 10" xfId="598" xr:uid="{00000000-0005-0000-0000-000059020000}"/>
    <cellStyle name="Navadno 11 10 2" xfId="599" xr:uid="{00000000-0005-0000-0000-00005A020000}"/>
    <cellStyle name="Navadno 11 11" xfId="600" xr:uid="{00000000-0005-0000-0000-00005B020000}"/>
    <cellStyle name="Navadno 11 11 2" xfId="601" xr:uid="{00000000-0005-0000-0000-00005C020000}"/>
    <cellStyle name="Navadno 11 12" xfId="602" xr:uid="{00000000-0005-0000-0000-00005D020000}"/>
    <cellStyle name="Navadno 11 12 2" xfId="603" xr:uid="{00000000-0005-0000-0000-00005E020000}"/>
    <cellStyle name="Navadno 11 13" xfId="604" xr:uid="{00000000-0005-0000-0000-00005F020000}"/>
    <cellStyle name="Navadno 11 13 2" xfId="605" xr:uid="{00000000-0005-0000-0000-000060020000}"/>
    <cellStyle name="Navadno 11 14" xfId="606" xr:uid="{00000000-0005-0000-0000-000061020000}"/>
    <cellStyle name="Navadno 11 14 2" xfId="607" xr:uid="{00000000-0005-0000-0000-000062020000}"/>
    <cellStyle name="Navadno 11 15" xfId="608" xr:uid="{00000000-0005-0000-0000-000063020000}"/>
    <cellStyle name="Navadno 11 15 2" xfId="609" xr:uid="{00000000-0005-0000-0000-000064020000}"/>
    <cellStyle name="Navadno 11 16" xfId="610" xr:uid="{00000000-0005-0000-0000-000065020000}"/>
    <cellStyle name="Navadno 11 16 2" xfId="611" xr:uid="{00000000-0005-0000-0000-000066020000}"/>
    <cellStyle name="Navadno 11 17" xfId="612" xr:uid="{00000000-0005-0000-0000-000067020000}"/>
    <cellStyle name="Navadno 11 17 2" xfId="613" xr:uid="{00000000-0005-0000-0000-000068020000}"/>
    <cellStyle name="Navadno 11 18" xfId="614" xr:uid="{00000000-0005-0000-0000-000069020000}"/>
    <cellStyle name="Navadno 11 18 2" xfId="615" xr:uid="{00000000-0005-0000-0000-00006A020000}"/>
    <cellStyle name="Navadno 11 19" xfId="616" xr:uid="{00000000-0005-0000-0000-00006B020000}"/>
    <cellStyle name="Navadno 11 19 2" xfId="617" xr:uid="{00000000-0005-0000-0000-00006C020000}"/>
    <cellStyle name="Navadno 11 2" xfId="618" xr:uid="{00000000-0005-0000-0000-00006D020000}"/>
    <cellStyle name="Navadno 11 2 2" xfId="619" xr:uid="{00000000-0005-0000-0000-00006E020000}"/>
    <cellStyle name="Navadno 11 2 3" xfId="620" xr:uid="{00000000-0005-0000-0000-00006F020000}"/>
    <cellStyle name="Navadno 11 2 4" xfId="621" xr:uid="{00000000-0005-0000-0000-000070020000}"/>
    <cellStyle name="Navadno 11 2 5" xfId="622" xr:uid="{00000000-0005-0000-0000-000071020000}"/>
    <cellStyle name="Navadno 11 2 6" xfId="623" xr:uid="{00000000-0005-0000-0000-000072020000}"/>
    <cellStyle name="Navadno 11 20" xfId="624" xr:uid="{00000000-0005-0000-0000-000073020000}"/>
    <cellStyle name="Navadno 11 20 2" xfId="625" xr:uid="{00000000-0005-0000-0000-000074020000}"/>
    <cellStyle name="Navadno 11 21" xfId="626" xr:uid="{00000000-0005-0000-0000-000075020000}"/>
    <cellStyle name="Navadno 11 21 2" xfId="627" xr:uid="{00000000-0005-0000-0000-000076020000}"/>
    <cellStyle name="Navadno 11 22" xfId="628" xr:uid="{00000000-0005-0000-0000-000077020000}"/>
    <cellStyle name="Navadno 11 22 2" xfId="629" xr:uid="{00000000-0005-0000-0000-000078020000}"/>
    <cellStyle name="Navadno 11 23" xfId="630" xr:uid="{00000000-0005-0000-0000-000079020000}"/>
    <cellStyle name="Navadno 11 23 2" xfId="631" xr:uid="{00000000-0005-0000-0000-00007A020000}"/>
    <cellStyle name="Navadno 11 24" xfId="632" xr:uid="{00000000-0005-0000-0000-00007B020000}"/>
    <cellStyle name="Navadno 11 24 2" xfId="633" xr:uid="{00000000-0005-0000-0000-00007C020000}"/>
    <cellStyle name="Navadno 11 25" xfId="634" xr:uid="{00000000-0005-0000-0000-00007D020000}"/>
    <cellStyle name="Navadno 11 25 2" xfId="635" xr:uid="{00000000-0005-0000-0000-00007E020000}"/>
    <cellStyle name="Navadno 11 26" xfId="636" xr:uid="{00000000-0005-0000-0000-00007F020000}"/>
    <cellStyle name="Navadno 11 26 2" xfId="637" xr:uid="{00000000-0005-0000-0000-000080020000}"/>
    <cellStyle name="Navadno 11 27" xfId="638" xr:uid="{00000000-0005-0000-0000-000081020000}"/>
    <cellStyle name="Navadno 11 27 2" xfId="639" xr:uid="{00000000-0005-0000-0000-000082020000}"/>
    <cellStyle name="Navadno 11 28" xfId="640" xr:uid="{00000000-0005-0000-0000-000083020000}"/>
    <cellStyle name="Navadno 11 28 2" xfId="641" xr:uid="{00000000-0005-0000-0000-000084020000}"/>
    <cellStyle name="Navadno 11 29" xfId="642" xr:uid="{00000000-0005-0000-0000-000085020000}"/>
    <cellStyle name="Navadno 11 29 2" xfId="643" xr:uid="{00000000-0005-0000-0000-000086020000}"/>
    <cellStyle name="Navadno 11 3" xfId="644" xr:uid="{00000000-0005-0000-0000-000087020000}"/>
    <cellStyle name="Navadno 11 3 2" xfId="645" xr:uid="{00000000-0005-0000-0000-000088020000}"/>
    <cellStyle name="Navadno 11 3 3" xfId="646" xr:uid="{00000000-0005-0000-0000-000089020000}"/>
    <cellStyle name="Navadno 11 3 4" xfId="647" xr:uid="{00000000-0005-0000-0000-00008A020000}"/>
    <cellStyle name="Navadno 11 3 5" xfId="648" xr:uid="{00000000-0005-0000-0000-00008B020000}"/>
    <cellStyle name="Navadno 11 3 6" xfId="649" xr:uid="{00000000-0005-0000-0000-00008C020000}"/>
    <cellStyle name="Navadno 11 30" xfId="650" xr:uid="{00000000-0005-0000-0000-00008D020000}"/>
    <cellStyle name="Navadno 11 30 2" xfId="651" xr:uid="{00000000-0005-0000-0000-00008E020000}"/>
    <cellStyle name="Navadno 11 31" xfId="652" xr:uid="{00000000-0005-0000-0000-00008F020000}"/>
    <cellStyle name="Navadno 11 31 2" xfId="653" xr:uid="{00000000-0005-0000-0000-000090020000}"/>
    <cellStyle name="Navadno 11 32" xfId="654" xr:uid="{00000000-0005-0000-0000-000091020000}"/>
    <cellStyle name="Navadno 11 32 2" xfId="655" xr:uid="{00000000-0005-0000-0000-000092020000}"/>
    <cellStyle name="Navadno 11 33" xfId="656" xr:uid="{00000000-0005-0000-0000-000093020000}"/>
    <cellStyle name="Navadno 11 33 2" xfId="657" xr:uid="{00000000-0005-0000-0000-000094020000}"/>
    <cellStyle name="Navadno 11 34" xfId="658" xr:uid="{00000000-0005-0000-0000-000095020000}"/>
    <cellStyle name="Navadno 11 34 2" xfId="659" xr:uid="{00000000-0005-0000-0000-000096020000}"/>
    <cellStyle name="Navadno 11 35" xfId="660" xr:uid="{00000000-0005-0000-0000-000097020000}"/>
    <cellStyle name="Navadno 11 35 2" xfId="661" xr:uid="{00000000-0005-0000-0000-000098020000}"/>
    <cellStyle name="Navadno 11 36" xfId="662" xr:uid="{00000000-0005-0000-0000-000099020000}"/>
    <cellStyle name="Navadno 11 36 2" xfId="663" xr:uid="{00000000-0005-0000-0000-00009A020000}"/>
    <cellStyle name="Navadno 11 37" xfId="664" xr:uid="{00000000-0005-0000-0000-00009B020000}"/>
    <cellStyle name="Navadno 11 37 2" xfId="665" xr:uid="{00000000-0005-0000-0000-00009C020000}"/>
    <cellStyle name="Navadno 11 38" xfId="666" xr:uid="{00000000-0005-0000-0000-00009D020000}"/>
    <cellStyle name="Navadno 11 38 2" xfId="667" xr:uid="{00000000-0005-0000-0000-00009E020000}"/>
    <cellStyle name="Navadno 11 39" xfId="668" xr:uid="{00000000-0005-0000-0000-00009F020000}"/>
    <cellStyle name="Navadno 11 39 2" xfId="669" xr:uid="{00000000-0005-0000-0000-0000A0020000}"/>
    <cellStyle name="Navadno 11 4" xfId="670" xr:uid="{00000000-0005-0000-0000-0000A1020000}"/>
    <cellStyle name="Navadno 11 4 2" xfId="671" xr:uid="{00000000-0005-0000-0000-0000A2020000}"/>
    <cellStyle name="Navadno 11 4 3" xfId="672" xr:uid="{00000000-0005-0000-0000-0000A3020000}"/>
    <cellStyle name="Navadno 11 4 4" xfId="673" xr:uid="{00000000-0005-0000-0000-0000A4020000}"/>
    <cellStyle name="Navadno 11 4 5" xfId="674" xr:uid="{00000000-0005-0000-0000-0000A5020000}"/>
    <cellStyle name="Navadno 11 4 6" xfId="675" xr:uid="{00000000-0005-0000-0000-0000A6020000}"/>
    <cellStyle name="Navadno 11 40" xfId="676" xr:uid="{00000000-0005-0000-0000-0000A7020000}"/>
    <cellStyle name="Navadno 11 40 2" xfId="677" xr:uid="{00000000-0005-0000-0000-0000A8020000}"/>
    <cellStyle name="Navadno 11 41" xfId="678" xr:uid="{00000000-0005-0000-0000-0000A9020000}"/>
    <cellStyle name="Navadno 11 41 2" xfId="679" xr:uid="{00000000-0005-0000-0000-0000AA020000}"/>
    <cellStyle name="Navadno 11 42" xfId="680" xr:uid="{00000000-0005-0000-0000-0000AB020000}"/>
    <cellStyle name="Navadno 11 42 2" xfId="681" xr:uid="{00000000-0005-0000-0000-0000AC020000}"/>
    <cellStyle name="Navadno 11 43" xfId="682" xr:uid="{00000000-0005-0000-0000-0000AD020000}"/>
    <cellStyle name="Navadno 11 43 2" xfId="683" xr:uid="{00000000-0005-0000-0000-0000AE020000}"/>
    <cellStyle name="Navadno 11 44" xfId="684" xr:uid="{00000000-0005-0000-0000-0000AF020000}"/>
    <cellStyle name="Navadno 11 44 2" xfId="685" xr:uid="{00000000-0005-0000-0000-0000B0020000}"/>
    <cellStyle name="Navadno 11 45" xfId="2736" xr:uid="{7C280E61-E6C4-443D-8638-9700D897CABB}"/>
    <cellStyle name="Navadno 11 5" xfId="686" xr:uid="{00000000-0005-0000-0000-0000B1020000}"/>
    <cellStyle name="Navadno 11 5 2" xfId="687" xr:uid="{00000000-0005-0000-0000-0000B2020000}"/>
    <cellStyle name="Navadno 11 5 3" xfId="688" xr:uid="{00000000-0005-0000-0000-0000B3020000}"/>
    <cellStyle name="Navadno 11 5 4" xfId="689" xr:uid="{00000000-0005-0000-0000-0000B4020000}"/>
    <cellStyle name="Navadno 11 5 5" xfId="690" xr:uid="{00000000-0005-0000-0000-0000B5020000}"/>
    <cellStyle name="Navadno 11 5 6" xfId="691" xr:uid="{00000000-0005-0000-0000-0000B6020000}"/>
    <cellStyle name="Navadno 11 6" xfId="692" xr:uid="{00000000-0005-0000-0000-0000B7020000}"/>
    <cellStyle name="Navadno 11 6 2" xfId="693" xr:uid="{00000000-0005-0000-0000-0000B8020000}"/>
    <cellStyle name="Navadno 11 6 3" xfId="694" xr:uid="{00000000-0005-0000-0000-0000B9020000}"/>
    <cellStyle name="Navadno 11 6 4" xfId="695" xr:uid="{00000000-0005-0000-0000-0000BA020000}"/>
    <cellStyle name="Navadno 11 6 5" xfId="696" xr:uid="{00000000-0005-0000-0000-0000BB020000}"/>
    <cellStyle name="Navadno 11 6 6" xfId="697" xr:uid="{00000000-0005-0000-0000-0000BC020000}"/>
    <cellStyle name="Navadno 11 7" xfId="698" xr:uid="{00000000-0005-0000-0000-0000BD020000}"/>
    <cellStyle name="Navadno 11 7 2" xfId="699" xr:uid="{00000000-0005-0000-0000-0000BE020000}"/>
    <cellStyle name="Navadno 11 70" xfId="2705" xr:uid="{00000000-0005-0000-0000-0000BF020000}"/>
    <cellStyle name="Navadno 11 8" xfId="700" xr:uid="{00000000-0005-0000-0000-0000C0020000}"/>
    <cellStyle name="Navadno 11 8 2" xfId="701" xr:uid="{00000000-0005-0000-0000-0000C1020000}"/>
    <cellStyle name="Navadno 11 9" xfId="702" xr:uid="{00000000-0005-0000-0000-0000C2020000}"/>
    <cellStyle name="Navadno 11 9 2" xfId="703" xr:uid="{00000000-0005-0000-0000-0000C3020000}"/>
    <cellStyle name="Navadno 12" xfId="704" xr:uid="{00000000-0005-0000-0000-0000C4020000}"/>
    <cellStyle name="Navadno 12 2" xfId="705" xr:uid="{00000000-0005-0000-0000-0000C5020000}"/>
    <cellStyle name="Navadno 12 2 2" xfId="706" xr:uid="{00000000-0005-0000-0000-0000C6020000}"/>
    <cellStyle name="Navadno 12 2 3" xfId="707" xr:uid="{00000000-0005-0000-0000-0000C7020000}"/>
    <cellStyle name="Navadno 12 2 4" xfId="708" xr:uid="{00000000-0005-0000-0000-0000C8020000}"/>
    <cellStyle name="Navadno 12 2 5" xfId="709" xr:uid="{00000000-0005-0000-0000-0000C9020000}"/>
    <cellStyle name="Navadno 12 2 6" xfId="710" xr:uid="{00000000-0005-0000-0000-0000CA020000}"/>
    <cellStyle name="Navadno 12 3" xfId="711" xr:uid="{00000000-0005-0000-0000-0000CB020000}"/>
    <cellStyle name="Navadno 12 3 2" xfId="712" xr:uid="{00000000-0005-0000-0000-0000CC020000}"/>
    <cellStyle name="Navadno 12 3 3" xfId="713" xr:uid="{00000000-0005-0000-0000-0000CD020000}"/>
    <cellStyle name="Navadno 12 3 4" xfId="714" xr:uid="{00000000-0005-0000-0000-0000CE020000}"/>
    <cellStyle name="Navadno 12 3 5" xfId="715" xr:uid="{00000000-0005-0000-0000-0000CF020000}"/>
    <cellStyle name="Navadno 12 3 6" xfId="716" xr:uid="{00000000-0005-0000-0000-0000D0020000}"/>
    <cellStyle name="Navadno 12 4" xfId="717" xr:uid="{00000000-0005-0000-0000-0000D1020000}"/>
    <cellStyle name="Navadno 12 4 2" xfId="718" xr:uid="{00000000-0005-0000-0000-0000D2020000}"/>
    <cellStyle name="Navadno 12 4 3" xfId="719" xr:uid="{00000000-0005-0000-0000-0000D3020000}"/>
    <cellStyle name="Navadno 12 4 4" xfId="720" xr:uid="{00000000-0005-0000-0000-0000D4020000}"/>
    <cellStyle name="Navadno 12 4 5" xfId="721" xr:uid="{00000000-0005-0000-0000-0000D5020000}"/>
    <cellStyle name="Navadno 12 4 6" xfId="722" xr:uid="{00000000-0005-0000-0000-0000D6020000}"/>
    <cellStyle name="Navadno 12 5" xfId="723" xr:uid="{00000000-0005-0000-0000-0000D7020000}"/>
    <cellStyle name="Navadno 12 5 2" xfId="724" xr:uid="{00000000-0005-0000-0000-0000D8020000}"/>
    <cellStyle name="Navadno 12 5 3" xfId="725" xr:uid="{00000000-0005-0000-0000-0000D9020000}"/>
    <cellStyle name="Navadno 12 5 4" xfId="726" xr:uid="{00000000-0005-0000-0000-0000DA020000}"/>
    <cellStyle name="Navadno 12 5 5" xfId="727" xr:uid="{00000000-0005-0000-0000-0000DB020000}"/>
    <cellStyle name="Navadno 12 5 6" xfId="728" xr:uid="{00000000-0005-0000-0000-0000DC020000}"/>
    <cellStyle name="Navadno 12 6" xfId="729" xr:uid="{00000000-0005-0000-0000-0000DD020000}"/>
    <cellStyle name="Navadno 12 6 2" xfId="730" xr:uid="{00000000-0005-0000-0000-0000DE020000}"/>
    <cellStyle name="Navadno 12 6 3" xfId="731" xr:uid="{00000000-0005-0000-0000-0000DF020000}"/>
    <cellStyle name="Navadno 12 6 4" xfId="732" xr:uid="{00000000-0005-0000-0000-0000E0020000}"/>
    <cellStyle name="Navadno 12 6 5" xfId="733" xr:uid="{00000000-0005-0000-0000-0000E1020000}"/>
    <cellStyle name="Navadno 12 6 6" xfId="734" xr:uid="{00000000-0005-0000-0000-0000E2020000}"/>
    <cellStyle name="Navadno 12 7" xfId="735" xr:uid="{00000000-0005-0000-0000-0000E3020000}"/>
    <cellStyle name="Navadno 13" xfId="736" xr:uid="{00000000-0005-0000-0000-0000E4020000}"/>
    <cellStyle name="Navadno 13 2" xfId="737" xr:uid="{00000000-0005-0000-0000-0000E5020000}"/>
    <cellStyle name="Navadno 13 2 2" xfId="738" xr:uid="{00000000-0005-0000-0000-0000E6020000}"/>
    <cellStyle name="Navadno 13 2 3" xfId="739" xr:uid="{00000000-0005-0000-0000-0000E7020000}"/>
    <cellStyle name="Navadno 13 2 4" xfId="740" xr:uid="{00000000-0005-0000-0000-0000E8020000}"/>
    <cellStyle name="Navadno 13 2 5" xfId="741" xr:uid="{00000000-0005-0000-0000-0000E9020000}"/>
    <cellStyle name="Navadno 13 2 6" xfId="742" xr:uid="{00000000-0005-0000-0000-0000EA020000}"/>
    <cellStyle name="Navadno 13 3" xfId="743" xr:uid="{00000000-0005-0000-0000-0000EB020000}"/>
    <cellStyle name="Navadno 13 3 2" xfId="744" xr:uid="{00000000-0005-0000-0000-0000EC020000}"/>
    <cellStyle name="Navadno 13 3 3" xfId="745" xr:uid="{00000000-0005-0000-0000-0000ED020000}"/>
    <cellStyle name="Navadno 13 3 4" xfId="746" xr:uid="{00000000-0005-0000-0000-0000EE020000}"/>
    <cellStyle name="Navadno 13 3 5" xfId="747" xr:uid="{00000000-0005-0000-0000-0000EF020000}"/>
    <cellStyle name="Navadno 13 3 6" xfId="748" xr:uid="{00000000-0005-0000-0000-0000F0020000}"/>
    <cellStyle name="Navadno 13 4" xfId="749" xr:uid="{00000000-0005-0000-0000-0000F1020000}"/>
    <cellStyle name="Navadno 13 4 2" xfId="750" xr:uid="{00000000-0005-0000-0000-0000F2020000}"/>
    <cellStyle name="Navadno 13 4 3" xfId="751" xr:uid="{00000000-0005-0000-0000-0000F3020000}"/>
    <cellStyle name="Navadno 13 4 4" xfId="752" xr:uid="{00000000-0005-0000-0000-0000F4020000}"/>
    <cellStyle name="Navadno 13 4 5" xfId="753" xr:uid="{00000000-0005-0000-0000-0000F5020000}"/>
    <cellStyle name="Navadno 13 4 6" xfId="754" xr:uid="{00000000-0005-0000-0000-0000F6020000}"/>
    <cellStyle name="Navadno 13 5" xfId="755" xr:uid="{00000000-0005-0000-0000-0000F7020000}"/>
    <cellStyle name="Navadno 13 5 2" xfId="756" xr:uid="{00000000-0005-0000-0000-0000F8020000}"/>
    <cellStyle name="Navadno 13 5 3" xfId="757" xr:uid="{00000000-0005-0000-0000-0000F9020000}"/>
    <cellStyle name="Navadno 13 5 4" xfId="758" xr:uid="{00000000-0005-0000-0000-0000FA020000}"/>
    <cellStyle name="Navadno 13 5 5" xfId="759" xr:uid="{00000000-0005-0000-0000-0000FB020000}"/>
    <cellStyle name="Navadno 13 5 6" xfId="760" xr:uid="{00000000-0005-0000-0000-0000FC020000}"/>
    <cellStyle name="Navadno 13 6" xfId="761" xr:uid="{00000000-0005-0000-0000-0000FD020000}"/>
    <cellStyle name="Navadno 13 6 2" xfId="762" xr:uid="{00000000-0005-0000-0000-0000FE020000}"/>
    <cellStyle name="Navadno 13 6 3" xfId="763" xr:uid="{00000000-0005-0000-0000-0000FF020000}"/>
    <cellStyle name="Navadno 13 6 4" xfId="764" xr:uid="{00000000-0005-0000-0000-000000030000}"/>
    <cellStyle name="Navadno 13 6 5" xfId="765" xr:uid="{00000000-0005-0000-0000-000001030000}"/>
    <cellStyle name="Navadno 13 6 6" xfId="766" xr:uid="{00000000-0005-0000-0000-000002030000}"/>
    <cellStyle name="Navadno 13 7" xfId="767" xr:uid="{00000000-0005-0000-0000-000003030000}"/>
    <cellStyle name="Navadno 13 8" xfId="2720" xr:uid="{00000000-0005-0000-0000-000004030000}"/>
    <cellStyle name="Navadno 14" xfId="768" xr:uid="{00000000-0005-0000-0000-000005030000}"/>
    <cellStyle name="Navadno 14 2" xfId="769" xr:uid="{00000000-0005-0000-0000-000006030000}"/>
    <cellStyle name="Navadno 14 2 2" xfId="770" xr:uid="{00000000-0005-0000-0000-000007030000}"/>
    <cellStyle name="Navadno 14 2 3" xfId="771" xr:uid="{00000000-0005-0000-0000-000008030000}"/>
    <cellStyle name="Navadno 14 2 4" xfId="772" xr:uid="{00000000-0005-0000-0000-000009030000}"/>
    <cellStyle name="Navadno 14 2 5" xfId="773" xr:uid="{00000000-0005-0000-0000-00000A030000}"/>
    <cellStyle name="Navadno 14 2 6" xfId="774" xr:uid="{00000000-0005-0000-0000-00000B030000}"/>
    <cellStyle name="Navadno 14 3" xfId="775" xr:uid="{00000000-0005-0000-0000-00000C030000}"/>
    <cellStyle name="Navadno 14 3 2" xfId="776" xr:uid="{00000000-0005-0000-0000-00000D030000}"/>
    <cellStyle name="Navadno 14 3 3" xfId="777" xr:uid="{00000000-0005-0000-0000-00000E030000}"/>
    <cellStyle name="Navadno 14 3 4" xfId="778" xr:uid="{00000000-0005-0000-0000-00000F030000}"/>
    <cellStyle name="Navadno 14 3 5" xfId="779" xr:uid="{00000000-0005-0000-0000-000010030000}"/>
    <cellStyle name="Navadno 14 3 6" xfId="780" xr:uid="{00000000-0005-0000-0000-000011030000}"/>
    <cellStyle name="Navadno 14 4" xfId="781" xr:uid="{00000000-0005-0000-0000-000012030000}"/>
    <cellStyle name="Navadno 14 4 2" xfId="782" xr:uid="{00000000-0005-0000-0000-000013030000}"/>
    <cellStyle name="Navadno 14 4 3" xfId="783" xr:uid="{00000000-0005-0000-0000-000014030000}"/>
    <cellStyle name="Navadno 14 4 4" xfId="784" xr:uid="{00000000-0005-0000-0000-000015030000}"/>
    <cellStyle name="Navadno 14 4 5" xfId="785" xr:uid="{00000000-0005-0000-0000-000016030000}"/>
    <cellStyle name="Navadno 14 4 6" xfId="786" xr:uid="{00000000-0005-0000-0000-000017030000}"/>
    <cellStyle name="Navadno 14 5" xfId="787" xr:uid="{00000000-0005-0000-0000-000018030000}"/>
    <cellStyle name="Navadno 14 5 2" xfId="788" xr:uid="{00000000-0005-0000-0000-000019030000}"/>
    <cellStyle name="Navadno 14 5 3" xfId="789" xr:uid="{00000000-0005-0000-0000-00001A030000}"/>
    <cellStyle name="Navadno 14 5 4" xfId="790" xr:uid="{00000000-0005-0000-0000-00001B030000}"/>
    <cellStyle name="Navadno 14 5 5" xfId="791" xr:uid="{00000000-0005-0000-0000-00001C030000}"/>
    <cellStyle name="Navadno 14 5 6" xfId="792" xr:uid="{00000000-0005-0000-0000-00001D030000}"/>
    <cellStyle name="Navadno 14 6" xfId="793" xr:uid="{00000000-0005-0000-0000-00001E030000}"/>
    <cellStyle name="Navadno 14 6 2" xfId="794" xr:uid="{00000000-0005-0000-0000-00001F030000}"/>
    <cellStyle name="Navadno 14 6 3" xfId="795" xr:uid="{00000000-0005-0000-0000-000020030000}"/>
    <cellStyle name="Navadno 14 6 4" xfId="796" xr:uid="{00000000-0005-0000-0000-000021030000}"/>
    <cellStyle name="Navadno 14 6 5" xfId="797" xr:uid="{00000000-0005-0000-0000-000022030000}"/>
    <cellStyle name="Navadno 14 6 6" xfId="798" xr:uid="{00000000-0005-0000-0000-000023030000}"/>
    <cellStyle name="Navadno 14 7" xfId="799" xr:uid="{00000000-0005-0000-0000-000024030000}"/>
    <cellStyle name="Navadno 15" xfId="800" xr:uid="{00000000-0005-0000-0000-000025030000}"/>
    <cellStyle name="Navadno 15 2" xfId="801" xr:uid="{00000000-0005-0000-0000-000026030000}"/>
    <cellStyle name="Navadno 15 2 2" xfId="802" xr:uid="{00000000-0005-0000-0000-000027030000}"/>
    <cellStyle name="Navadno 15 2 3" xfId="803" xr:uid="{00000000-0005-0000-0000-000028030000}"/>
    <cellStyle name="Navadno 15 2 4" xfId="804" xr:uid="{00000000-0005-0000-0000-000029030000}"/>
    <cellStyle name="Navadno 15 2 5" xfId="805" xr:uid="{00000000-0005-0000-0000-00002A030000}"/>
    <cellStyle name="Navadno 15 2 6" xfId="806" xr:uid="{00000000-0005-0000-0000-00002B030000}"/>
    <cellStyle name="Navadno 15 3" xfId="807" xr:uid="{00000000-0005-0000-0000-00002C030000}"/>
    <cellStyle name="Navadno 15 3 2" xfId="808" xr:uid="{00000000-0005-0000-0000-00002D030000}"/>
    <cellStyle name="Navadno 15 3 3" xfId="809" xr:uid="{00000000-0005-0000-0000-00002E030000}"/>
    <cellStyle name="Navadno 15 3 4" xfId="810" xr:uid="{00000000-0005-0000-0000-00002F030000}"/>
    <cellStyle name="Navadno 15 3 5" xfId="811" xr:uid="{00000000-0005-0000-0000-000030030000}"/>
    <cellStyle name="Navadno 15 3 6" xfId="812" xr:uid="{00000000-0005-0000-0000-000031030000}"/>
    <cellStyle name="Navadno 15 4" xfId="813" xr:uid="{00000000-0005-0000-0000-000032030000}"/>
    <cellStyle name="Navadno 15 4 2" xfId="814" xr:uid="{00000000-0005-0000-0000-000033030000}"/>
    <cellStyle name="Navadno 15 4 3" xfId="815" xr:uid="{00000000-0005-0000-0000-000034030000}"/>
    <cellStyle name="Navadno 15 4 4" xfId="816" xr:uid="{00000000-0005-0000-0000-000035030000}"/>
    <cellStyle name="Navadno 15 4 5" xfId="817" xr:uid="{00000000-0005-0000-0000-000036030000}"/>
    <cellStyle name="Navadno 15 4 6" xfId="818" xr:uid="{00000000-0005-0000-0000-000037030000}"/>
    <cellStyle name="Navadno 15 5" xfId="819" xr:uid="{00000000-0005-0000-0000-000038030000}"/>
    <cellStyle name="Navadno 15 5 2" xfId="820" xr:uid="{00000000-0005-0000-0000-000039030000}"/>
    <cellStyle name="Navadno 15 5 3" xfId="821" xr:uid="{00000000-0005-0000-0000-00003A030000}"/>
    <cellStyle name="Navadno 15 5 4" xfId="822" xr:uid="{00000000-0005-0000-0000-00003B030000}"/>
    <cellStyle name="Navadno 15 5 5" xfId="823" xr:uid="{00000000-0005-0000-0000-00003C030000}"/>
    <cellStyle name="Navadno 15 5 6" xfId="824" xr:uid="{00000000-0005-0000-0000-00003D030000}"/>
    <cellStyle name="Navadno 15 6" xfId="825" xr:uid="{00000000-0005-0000-0000-00003E030000}"/>
    <cellStyle name="Navadno 15 6 2" xfId="826" xr:uid="{00000000-0005-0000-0000-00003F030000}"/>
    <cellStyle name="Navadno 15 6 3" xfId="827" xr:uid="{00000000-0005-0000-0000-000040030000}"/>
    <cellStyle name="Navadno 15 6 4" xfId="828" xr:uid="{00000000-0005-0000-0000-000041030000}"/>
    <cellStyle name="Navadno 15 6 5" xfId="829" xr:uid="{00000000-0005-0000-0000-000042030000}"/>
    <cellStyle name="Navadno 15 6 6" xfId="830" xr:uid="{00000000-0005-0000-0000-000043030000}"/>
    <cellStyle name="Navadno 15 7" xfId="831" xr:uid="{00000000-0005-0000-0000-000044030000}"/>
    <cellStyle name="Navadno 16" xfId="832" xr:uid="{00000000-0005-0000-0000-000045030000}"/>
    <cellStyle name="Navadno 16 2" xfId="833" xr:uid="{00000000-0005-0000-0000-000046030000}"/>
    <cellStyle name="Navadno 16 2 2" xfId="834" xr:uid="{00000000-0005-0000-0000-000047030000}"/>
    <cellStyle name="Navadno 16 2 2 3" xfId="2737" xr:uid="{F380DCD3-91E4-4483-887E-DC7B0A71EDE8}"/>
    <cellStyle name="Navadno 16 2 3" xfId="835" xr:uid="{00000000-0005-0000-0000-000048030000}"/>
    <cellStyle name="Navadno 16 2 4" xfId="836" xr:uid="{00000000-0005-0000-0000-000049030000}"/>
    <cellStyle name="Navadno 16 2 5" xfId="837" xr:uid="{00000000-0005-0000-0000-00004A030000}"/>
    <cellStyle name="Navadno 16 2 6" xfId="838" xr:uid="{00000000-0005-0000-0000-00004B030000}"/>
    <cellStyle name="Navadno 16 2 7" xfId="839" xr:uid="{00000000-0005-0000-0000-00004C030000}"/>
    <cellStyle name="Navadno 16 2 8" xfId="2727" xr:uid="{00000000-0005-0000-0000-00004D030000}"/>
    <cellStyle name="Navadno 16 3" xfId="840" xr:uid="{00000000-0005-0000-0000-00004E030000}"/>
    <cellStyle name="Navadno 16 3 2" xfId="841" xr:uid="{00000000-0005-0000-0000-00004F030000}"/>
    <cellStyle name="Navadno 16 3 3" xfId="842" xr:uid="{00000000-0005-0000-0000-000050030000}"/>
    <cellStyle name="Navadno 16 3 4" xfId="843" xr:uid="{00000000-0005-0000-0000-000051030000}"/>
    <cellStyle name="Navadno 16 3 5" xfId="844" xr:uid="{00000000-0005-0000-0000-000052030000}"/>
    <cellStyle name="Navadno 16 3 6" xfId="845" xr:uid="{00000000-0005-0000-0000-000053030000}"/>
    <cellStyle name="Navadno 16 4" xfId="846" xr:uid="{00000000-0005-0000-0000-000054030000}"/>
    <cellStyle name="Navadno 16 4 2" xfId="847" xr:uid="{00000000-0005-0000-0000-000055030000}"/>
    <cellStyle name="Navadno 16 4 3" xfId="848" xr:uid="{00000000-0005-0000-0000-000056030000}"/>
    <cellStyle name="Navadno 16 4 4" xfId="849" xr:uid="{00000000-0005-0000-0000-000057030000}"/>
    <cellStyle name="Navadno 16 4 5" xfId="850" xr:uid="{00000000-0005-0000-0000-000058030000}"/>
    <cellStyle name="Navadno 16 4 6" xfId="851" xr:uid="{00000000-0005-0000-0000-000059030000}"/>
    <cellStyle name="Navadno 16 5" xfId="852" xr:uid="{00000000-0005-0000-0000-00005A030000}"/>
    <cellStyle name="Navadno 16 5 2" xfId="853" xr:uid="{00000000-0005-0000-0000-00005B030000}"/>
    <cellStyle name="Navadno 16 5 3" xfId="854" xr:uid="{00000000-0005-0000-0000-00005C030000}"/>
    <cellStyle name="Navadno 16 5 4" xfId="855" xr:uid="{00000000-0005-0000-0000-00005D030000}"/>
    <cellStyle name="Navadno 16 5 5" xfId="856" xr:uid="{00000000-0005-0000-0000-00005E030000}"/>
    <cellStyle name="Navadno 16 5 6" xfId="857" xr:uid="{00000000-0005-0000-0000-00005F030000}"/>
    <cellStyle name="Navadno 16 6" xfId="858" xr:uid="{00000000-0005-0000-0000-000060030000}"/>
    <cellStyle name="Navadno 16 6 2" xfId="859" xr:uid="{00000000-0005-0000-0000-000061030000}"/>
    <cellStyle name="Navadno 16 6 3" xfId="860" xr:uid="{00000000-0005-0000-0000-000062030000}"/>
    <cellStyle name="Navadno 16 6 4" xfId="861" xr:uid="{00000000-0005-0000-0000-000063030000}"/>
    <cellStyle name="Navadno 16 6 5" xfId="862" xr:uid="{00000000-0005-0000-0000-000064030000}"/>
    <cellStyle name="Navadno 16 6 6" xfId="863" xr:uid="{00000000-0005-0000-0000-000065030000}"/>
    <cellStyle name="Navadno 16 7" xfId="864" xr:uid="{00000000-0005-0000-0000-000066030000}"/>
    <cellStyle name="Navadno 17" xfId="865" xr:uid="{00000000-0005-0000-0000-000067030000}"/>
    <cellStyle name="Navadno 17 2" xfId="866" xr:uid="{00000000-0005-0000-0000-000068030000}"/>
    <cellStyle name="Navadno 17 2 2" xfId="867" xr:uid="{00000000-0005-0000-0000-000069030000}"/>
    <cellStyle name="Navadno 17 2 3" xfId="868" xr:uid="{00000000-0005-0000-0000-00006A030000}"/>
    <cellStyle name="Navadno 17 2 4" xfId="869" xr:uid="{00000000-0005-0000-0000-00006B030000}"/>
    <cellStyle name="Navadno 17 2 5" xfId="870" xr:uid="{00000000-0005-0000-0000-00006C030000}"/>
    <cellStyle name="Navadno 17 2 6" xfId="871" xr:uid="{00000000-0005-0000-0000-00006D030000}"/>
    <cellStyle name="Navadno 17 3" xfId="872" xr:uid="{00000000-0005-0000-0000-00006E030000}"/>
    <cellStyle name="Navadno 17 3 2" xfId="873" xr:uid="{00000000-0005-0000-0000-00006F030000}"/>
    <cellStyle name="Navadno 17 3 3" xfId="874" xr:uid="{00000000-0005-0000-0000-000070030000}"/>
    <cellStyle name="Navadno 17 3 4" xfId="875" xr:uid="{00000000-0005-0000-0000-000071030000}"/>
    <cellStyle name="Navadno 17 3 5" xfId="876" xr:uid="{00000000-0005-0000-0000-000072030000}"/>
    <cellStyle name="Navadno 17 3 6" xfId="877" xr:uid="{00000000-0005-0000-0000-000073030000}"/>
    <cellStyle name="Navadno 17 4" xfId="878" xr:uid="{00000000-0005-0000-0000-000074030000}"/>
    <cellStyle name="Navadno 17 4 2" xfId="879" xr:uid="{00000000-0005-0000-0000-000075030000}"/>
    <cellStyle name="Navadno 17 4 3" xfId="880" xr:uid="{00000000-0005-0000-0000-000076030000}"/>
    <cellStyle name="Navadno 17 4 4" xfId="881" xr:uid="{00000000-0005-0000-0000-000077030000}"/>
    <cellStyle name="Navadno 17 4 5" xfId="882" xr:uid="{00000000-0005-0000-0000-000078030000}"/>
    <cellStyle name="Navadno 17 4 6" xfId="883" xr:uid="{00000000-0005-0000-0000-000079030000}"/>
    <cellStyle name="Navadno 17 5" xfId="884" xr:uid="{00000000-0005-0000-0000-00007A030000}"/>
    <cellStyle name="Navadno 17 5 2" xfId="885" xr:uid="{00000000-0005-0000-0000-00007B030000}"/>
    <cellStyle name="Navadno 17 5 3" xfId="886" xr:uid="{00000000-0005-0000-0000-00007C030000}"/>
    <cellStyle name="Navadno 17 5 4" xfId="887" xr:uid="{00000000-0005-0000-0000-00007D030000}"/>
    <cellStyle name="Navadno 17 5 5" xfId="888" xr:uid="{00000000-0005-0000-0000-00007E030000}"/>
    <cellStyle name="Navadno 17 5 6" xfId="889" xr:uid="{00000000-0005-0000-0000-00007F030000}"/>
    <cellStyle name="Navadno 17 6" xfId="890" xr:uid="{00000000-0005-0000-0000-000080030000}"/>
    <cellStyle name="Navadno 17 6 2" xfId="891" xr:uid="{00000000-0005-0000-0000-000081030000}"/>
    <cellStyle name="Navadno 17 6 3" xfId="892" xr:uid="{00000000-0005-0000-0000-000082030000}"/>
    <cellStyle name="Navadno 17 6 4" xfId="893" xr:uid="{00000000-0005-0000-0000-000083030000}"/>
    <cellStyle name="Navadno 17 6 5" xfId="894" xr:uid="{00000000-0005-0000-0000-000084030000}"/>
    <cellStyle name="Navadno 17 6 6" xfId="895" xr:uid="{00000000-0005-0000-0000-000085030000}"/>
    <cellStyle name="Navadno 17 7" xfId="896" xr:uid="{00000000-0005-0000-0000-000086030000}"/>
    <cellStyle name="Navadno 18" xfId="897" xr:uid="{00000000-0005-0000-0000-000087030000}"/>
    <cellStyle name="Navadno 18 10" xfId="898" xr:uid="{00000000-0005-0000-0000-000088030000}"/>
    <cellStyle name="Navadno 18 2" xfId="899" xr:uid="{00000000-0005-0000-0000-000089030000}"/>
    <cellStyle name="Navadno 18 2 2" xfId="900" xr:uid="{00000000-0005-0000-0000-00008A030000}"/>
    <cellStyle name="Navadno 18 2 3" xfId="901" xr:uid="{00000000-0005-0000-0000-00008B030000}"/>
    <cellStyle name="Navadno 18 2 4" xfId="902" xr:uid="{00000000-0005-0000-0000-00008C030000}"/>
    <cellStyle name="Navadno 18 2 5" xfId="903" xr:uid="{00000000-0005-0000-0000-00008D030000}"/>
    <cellStyle name="Navadno 18 2 6" xfId="904" xr:uid="{00000000-0005-0000-0000-00008E030000}"/>
    <cellStyle name="Navadno 18 3" xfId="905" xr:uid="{00000000-0005-0000-0000-00008F030000}"/>
    <cellStyle name="Navadno 18 3 2" xfId="906" xr:uid="{00000000-0005-0000-0000-000090030000}"/>
    <cellStyle name="Navadno 18 3 3" xfId="907" xr:uid="{00000000-0005-0000-0000-000091030000}"/>
    <cellStyle name="Navadno 18 3 4" xfId="908" xr:uid="{00000000-0005-0000-0000-000092030000}"/>
    <cellStyle name="Navadno 18 3 5" xfId="909" xr:uid="{00000000-0005-0000-0000-000093030000}"/>
    <cellStyle name="Navadno 18 3 6" xfId="910" xr:uid="{00000000-0005-0000-0000-000094030000}"/>
    <cellStyle name="Navadno 18 4" xfId="911" xr:uid="{00000000-0005-0000-0000-000095030000}"/>
    <cellStyle name="Navadno 18 4 2" xfId="912" xr:uid="{00000000-0005-0000-0000-000096030000}"/>
    <cellStyle name="Navadno 18 4 3" xfId="913" xr:uid="{00000000-0005-0000-0000-000097030000}"/>
    <cellStyle name="Navadno 18 4 4" xfId="914" xr:uid="{00000000-0005-0000-0000-000098030000}"/>
    <cellStyle name="Navadno 18 4 5" xfId="915" xr:uid="{00000000-0005-0000-0000-000099030000}"/>
    <cellStyle name="Navadno 18 4 6" xfId="916" xr:uid="{00000000-0005-0000-0000-00009A030000}"/>
    <cellStyle name="Navadno 18 5" xfId="917" xr:uid="{00000000-0005-0000-0000-00009B030000}"/>
    <cellStyle name="Navadno 18 5 2" xfId="918" xr:uid="{00000000-0005-0000-0000-00009C030000}"/>
    <cellStyle name="Navadno 18 5 3" xfId="919" xr:uid="{00000000-0005-0000-0000-00009D030000}"/>
    <cellStyle name="Navadno 18 5 4" xfId="920" xr:uid="{00000000-0005-0000-0000-00009E030000}"/>
    <cellStyle name="Navadno 18 5 5" xfId="921" xr:uid="{00000000-0005-0000-0000-00009F030000}"/>
    <cellStyle name="Navadno 18 5 6" xfId="922" xr:uid="{00000000-0005-0000-0000-0000A0030000}"/>
    <cellStyle name="Navadno 18 6" xfId="923" xr:uid="{00000000-0005-0000-0000-0000A1030000}"/>
    <cellStyle name="Navadno 18 6 2" xfId="924" xr:uid="{00000000-0005-0000-0000-0000A2030000}"/>
    <cellStyle name="Navadno 18 6 3" xfId="925" xr:uid="{00000000-0005-0000-0000-0000A3030000}"/>
    <cellStyle name="Navadno 18 6 4" xfId="926" xr:uid="{00000000-0005-0000-0000-0000A4030000}"/>
    <cellStyle name="Navadno 18 6 5" xfId="927" xr:uid="{00000000-0005-0000-0000-0000A5030000}"/>
    <cellStyle name="Navadno 18 6 6" xfId="928" xr:uid="{00000000-0005-0000-0000-0000A6030000}"/>
    <cellStyle name="Navadno 18 7" xfId="929" xr:uid="{00000000-0005-0000-0000-0000A7030000}"/>
    <cellStyle name="Navadno 18 7 2" xfId="930" xr:uid="{00000000-0005-0000-0000-0000A8030000}"/>
    <cellStyle name="Navadno 18 8" xfId="931" xr:uid="{00000000-0005-0000-0000-0000A9030000}"/>
    <cellStyle name="Navadno 18 8 2" xfId="932" xr:uid="{00000000-0005-0000-0000-0000AA030000}"/>
    <cellStyle name="Navadno 18 9" xfId="933" xr:uid="{00000000-0005-0000-0000-0000AB030000}"/>
    <cellStyle name="Navadno 18 9 2" xfId="934" xr:uid="{00000000-0005-0000-0000-0000AC030000}"/>
    <cellStyle name="Navadno 19" xfId="935" xr:uid="{00000000-0005-0000-0000-0000AD030000}"/>
    <cellStyle name="Navadno 19 2" xfId="936" xr:uid="{00000000-0005-0000-0000-0000AE030000}"/>
    <cellStyle name="Navadno 19 2 2" xfId="937" xr:uid="{00000000-0005-0000-0000-0000AF030000}"/>
    <cellStyle name="Navadno 19 2 3" xfId="938" xr:uid="{00000000-0005-0000-0000-0000B0030000}"/>
    <cellStyle name="Navadno 19 2 4" xfId="939" xr:uid="{00000000-0005-0000-0000-0000B1030000}"/>
    <cellStyle name="Navadno 19 2 5" xfId="940" xr:uid="{00000000-0005-0000-0000-0000B2030000}"/>
    <cellStyle name="Navadno 19 2 6" xfId="941" xr:uid="{00000000-0005-0000-0000-0000B3030000}"/>
    <cellStyle name="Navadno 19 3" xfId="942" xr:uid="{00000000-0005-0000-0000-0000B4030000}"/>
    <cellStyle name="Navadno 19 3 2" xfId="943" xr:uid="{00000000-0005-0000-0000-0000B5030000}"/>
    <cellStyle name="Navadno 19 3 3" xfId="944" xr:uid="{00000000-0005-0000-0000-0000B6030000}"/>
    <cellStyle name="Navadno 19 3 4" xfId="945" xr:uid="{00000000-0005-0000-0000-0000B7030000}"/>
    <cellStyle name="Navadno 19 3 5" xfId="946" xr:uid="{00000000-0005-0000-0000-0000B8030000}"/>
    <cellStyle name="Navadno 19 3 6" xfId="947" xr:uid="{00000000-0005-0000-0000-0000B9030000}"/>
    <cellStyle name="Navadno 19 4" xfId="948" xr:uid="{00000000-0005-0000-0000-0000BA030000}"/>
    <cellStyle name="Navadno 19 4 2" xfId="949" xr:uid="{00000000-0005-0000-0000-0000BB030000}"/>
    <cellStyle name="Navadno 19 4 3" xfId="950" xr:uid="{00000000-0005-0000-0000-0000BC030000}"/>
    <cellStyle name="Navadno 19 4 4" xfId="951" xr:uid="{00000000-0005-0000-0000-0000BD030000}"/>
    <cellStyle name="Navadno 19 4 5" xfId="952" xr:uid="{00000000-0005-0000-0000-0000BE030000}"/>
    <cellStyle name="Navadno 19 4 6" xfId="953" xr:uid="{00000000-0005-0000-0000-0000BF030000}"/>
    <cellStyle name="Navadno 19 5" xfId="954" xr:uid="{00000000-0005-0000-0000-0000C0030000}"/>
    <cellStyle name="Navadno 19 5 2" xfId="955" xr:uid="{00000000-0005-0000-0000-0000C1030000}"/>
    <cellStyle name="Navadno 19 5 3" xfId="956" xr:uid="{00000000-0005-0000-0000-0000C2030000}"/>
    <cellStyle name="Navadno 19 5 4" xfId="957" xr:uid="{00000000-0005-0000-0000-0000C3030000}"/>
    <cellStyle name="Navadno 19 5 5" xfId="958" xr:uid="{00000000-0005-0000-0000-0000C4030000}"/>
    <cellStyle name="Navadno 19 5 6" xfId="959" xr:uid="{00000000-0005-0000-0000-0000C5030000}"/>
    <cellStyle name="Navadno 19 6" xfId="960" xr:uid="{00000000-0005-0000-0000-0000C6030000}"/>
    <cellStyle name="Navadno 19 6 2" xfId="961" xr:uid="{00000000-0005-0000-0000-0000C7030000}"/>
    <cellStyle name="Navadno 19 6 3" xfId="962" xr:uid="{00000000-0005-0000-0000-0000C8030000}"/>
    <cellStyle name="Navadno 19 6 4" xfId="963" xr:uid="{00000000-0005-0000-0000-0000C9030000}"/>
    <cellStyle name="Navadno 19 6 5" xfId="964" xr:uid="{00000000-0005-0000-0000-0000CA030000}"/>
    <cellStyle name="Navadno 19 6 6" xfId="965" xr:uid="{00000000-0005-0000-0000-0000CB030000}"/>
    <cellStyle name="Navadno 19 7" xfId="966" xr:uid="{00000000-0005-0000-0000-0000CC030000}"/>
    <cellStyle name="Navadno 2" xfId="967" xr:uid="{00000000-0005-0000-0000-0000CD030000}"/>
    <cellStyle name="Navadno 2 10" xfId="968" xr:uid="{00000000-0005-0000-0000-0000CE030000}"/>
    <cellStyle name="Navadno 2 10 2" xfId="969" xr:uid="{00000000-0005-0000-0000-0000CF030000}"/>
    <cellStyle name="Navadno 2 10 3" xfId="970" xr:uid="{00000000-0005-0000-0000-0000D0030000}"/>
    <cellStyle name="Navadno 2 10 4" xfId="971" xr:uid="{00000000-0005-0000-0000-0000D1030000}"/>
    <cellStyle name="Navadno 2 10 5" xfId="972" xr:uid="{00000000-0005-0000-0000-0000D2030000}"/>
    <cellStyle name="Navadno 2 10 6" xfId="973" xr:uid="{00000000-0005-0000-0000-0000D3030000}"/>
    <cellStyle name="Navadno 2 11" xfId="974" xr:uid="{00000000-0005-0000-0000-0000D4030000}"/>
    <cellStyle name="Navadno 2 11 2" xfId="975" xr:uid="{00000000-0005-0000-0000-0000D5030000}"/>
    <cellStyle name="Navadno 2 12" xfId="976" xr:uid="{00000000-0005-0000-0000-0000D6030000}"/>
    <cellStyle name="Navadno 2 12 2" xfId="977" xr:uid="{00000000-0005-0000-0000-0000D7030000}"/>
    <cellStyle name="Navadno 2 13" xfId="978" xr:uid="{00000000-0005-0000-0000-0000D8030000}"/>
    <cellStyle name="Navadno 2 13 2" xfId="979" xr:uid="{00000000-0005-0000-0000-0000D9030000}"/>
    <cellStyle name="Navadno 2 14" xfId="980" xr:uid="{00000000-0005-0000-0000-0000DA030000}"/>
    <cellStyle name="Navadno 2 14 2" xfId="981" xr:uid="{00000000-0005-0000-0000-0000DB030000}"/>
    <cellStyle name="Navadno 2 15" xfId="982" xr:uid="{00000000-0005-0000-0000-0000DC030000}"/>
    <cellStyle name="Navadno 2 15 2" xfId="983" xr:uid="{00000000-0005-0000-0000-0000DD030000}"/>
    <cellStyle name="Navadno 2 16" xfId="984" xr:uid="{00000000-0005-0000-0000-0000DE030000}"/>
    <cellStyle name="Navadno 2 16 2" xfId="985" xr:uid="{00000000-0005-0000-0000-0000DF030000}"/>
    <cellStyle name="Navadno 2 17" xfId="986" xr:uid="{00000000-0005-0000-0000-0000E0030000}"/>
    <cellStyle name="Navadno 2 17 2" xfId="987" xr:uid="{00000000-0005-0000-0000-0000E1030000}"/>
    <cellStyle name="Navadno 2 17 2 2" xfId="2729" xr:uid="{00000000-0005-0000-0000-0000E2030000}"/>
    <cellStyle name="Navadno 2 17 3" xfId="2721" xr:uid="{00000000-0005-0000-0000-0000E3030000}"/>
    <cellStyle name="Navadno 2 18" xfId="988" xr:uid="{00000000-0005-0000-0000-0000E4030000}"/>
    <cellStyle name="Navadno 2 18 2" xfId="989" xr:uid="{00000000-0005-0000-0000-0000E5030000}"/>
    <cellStyle name="Navadno 2 19" xfId="990" xr:uid="{00000000-0005-0000-0000-0000E6030000}"/>
    <cellStyle name="Navadno 2 19 2" xfId="991" xr:uid="{00000000-0005-0000-0000-0000E7030000}"/>
    <cellStyle name="Navadno 2 2" xfId="992" xr:uid="{00000000-0005-0000-0000-0000E8030000}"/>
    <cellStyle name="Navadno 2 2 10" xfId="2707" xr:uid="{00000000-0005-0000-0000-0000E9030000}"/>
    <cellStyle name="Navadno 2 2 2" xfId="993" xr:uid="{00000000-0005-0000-0000-0000EA030000}"/>
    <cellStyle name="Navadno 2 2 2 2" xfId="2704" xr:uid="{00000000-0005-0000-0000-0000EB030000}"/>
    <cellStyle name="Navadno 2 2 2 2 2" xfId="2719" xr:uid="{00000000-0005-0000-0000-0000EC030000}"/>
    <cellStyle name="Navadno 2 2 2 3 2" xfId="2730" xr:uid="{00000000-0005-0000-0000-0000ED030000}"/>
    <cellStyle name="Navadno 2 2 3" xfId="994" xr:uid="{00000000-0005-0000-0000-0000EE030000}"/>
    <cellStyle name="Navadno 2 2 4" xfId="995" xr:uid="{00000000-0005-0000-0000-0000EF030000}"/>
    <cellStyle name="Navadno 2 2 5" xfId="996" xr:uid="{00000000-0005-0000-0000-0000F0030000}"/>
    <cellStyle name="Navadno 2 2 6" xfId="997" xr:uid="{00000000-0005-0000-0000-0000F1030000}"/>
    <cellStyle name="Navadno 2 2 6 2" xfId="2713" xr:uid="{00000000-0005-0000-0000-0000F2030000}"/>
    <cellStyle name="Navadno 2 2 7" xfId="998" xr:uid="{00000000-0005-0000-0000-0000F3030000}"/>
    <cellStyle name="Navadno 2 2 8" xfId="999" xr:uid="{00000000-0005-0000-0000-0000F4030000}"/>
    <cellStyle name="Navadno 2 2 9" xfId="1000" xr:uid="{00000000-0005-0000-0000-0000F5030000}"/>
    <cellStyle name="Navadno 2 20" xfId="1001" xr:uid="{00000000-0005-0000-0000-0000F6030000}"/>
    <cellStyle name="Navadno 2 20 2" xfId="1002" xr:uid="{00000000-0005-0000-0000-0000F7030000}"/>
    <cellStyle name="Navadno 2 21" xfId="1003" xr:uid="{00000000-0005-0000-0000-0000F8030000}"/>
    <cellStyle name="Navadno 2 21 2" xfId="1004" xr:uid="{00000000-0005-0000-0000-0000F9030000}"/>
    <cellStyle name="Navadno 2 22" xfId="1005" xr:uid="{00000000-0005-0000-0000-0000FA030000}"/>
    <cellStyle name="Navadno 2 22 2" xfId="1006" xr:uid="{00000000-0005-0000-0000-0000FB030000}"/>
    <cellStyle name="Navadno 2 23" xfId="1007" xr:uid="{00000000-0005-0000-0000-0000FC030000}"/>
    <cellStyle name="Navadno 2 23 2" xfId="1008" xr:uid="{00000000-0005-0000-0000-0000FD030000}"/>
    <cellStyle name="Navadno 2 24" xfId="1009" xr:uid="{00000000-0005-0000-0000-0000FE030000}"/>
    <cellStyle name="Navadno 2 24 2" xfId="1010" xr:uid="{00000000-0005-0000-0000-0000FF030000}"/>
    <cellStyle name="Navadno 2 25" xfId="1011" xr:uid="{00000000-0005-0000-0000-000000040000}"/>
    <cellStyle name="Navadno 2 25 2" xfId="1012" xr:uid="{00000000-0005-0000-0000-000001040000}"/>
    <cellStyle name="Navadno 2 26" xfId="1013" xr:uid="{00000000-0005-0000-0000-000002040000}"/>
    <cellStyle name="Navadno 2 26 2" xfId="1014" xr:uid="{00000000-0005-0000-0000-000003040000}"/>
    <cellStyle name="Navadno 2 27" xfId="1015" xr:uid="{00000000-0005-0000-0000-000004040000}"/>
    <cellStyle name="Navadno 2 27 2" xfId="1016" xr:uid="{00000000-0005-0000-0000-000005040000}"/>
    <cellStyle name="Navadno 2 28" xfId="1017" xr:uid="{00000000-0005-0000-0000-000006040000}"/>
    <cellStyle name="Navadno 2 28 2" xfId="1018" xr:uid="{00000000-0005-0000-0000-000007040000}"/>
    <cellStyle name="Navadno 2 29" xfId="1019" xr:uid="{00000000-0005-0000-0000-000008040000}"/>
    <cellStyle name="Navadno 2 29 2" xfId="1020" xr:uid="{00000000-0005-0000-0000-000009040000}"/>
    <cellStyle name="Navadno 2 3" xfId="1021" xr:uid="{00000000-0005-0000-0000-00000A040000}"/>
    <cellStyle name="Navadno 2 3 2" xfId="1022" xr:uid="{00000000-0005-0000-0000-00000B040000}"/>
    <cellStyle name="Navadno 2 3 3" xfId="1023" xr:uid="{00000000-0005-0000-0000-00000C040000}"/>
    <cellStyle name="Navadno 2 3 4" xfId="1024" xr:uid="{00000000-0005-0000-0000-00000D040000}"/>
    <cellStyle name="Navadno 2 3 5" xfId="1025" xr:uid="{00000000-0005-0000-0000-00000E040000}"/>
    <cellStyle name="Navadno 2 3 6" xfId="1026" xr:uid="{00000000-0005-0000-0000-00000F040000}"/>
    <cellStyle name="Navadno 2 3 7" xfId="2718" xr:uid="{00000000-0005-0000-0000-000010040000}"/>
    <cellStyle name="Navadno 2 30" xfId="1027" xr:uid="{00000000-0005-0000-0000-000011040000}"/>
    <cellStyle name="Navadno 2 30 2" xfId="1028" xr:uid="{00000000-0005-0000-0000-000012040000}"/>
    <cellStyle name="Navadno 2 31" xfId="1029" xr:uid="{00000000-0005-0000-0000-000013040000}"/>
    <cellStyle name="Navadno 2 31 2" xfId="1030" xr:uid="{00000000-0005-0000-0000-000014040000}"/>
    <cellStyle name="Navadno 2 32" xfId="1031" xr:uid="{00000000-0005-0000-0000-000015040000}"/>
    <cellStyle name="Navadno 2 32 2" xfId="1032" xr:uid="{00000000-0005-0000-0000-000016040000}"/>
    <cellStyle name="Navadno 2 33" xfId="1033" xr:uid="{00000000-0005-0000-0000-000017040000}"/>
    <cellStyle name="Navadno 2 33 2" xfId="1034" xr:uid="{00000000-0005-0000-0000-000018040000}"/>
    <cellStyle name="Navadno 2 34" xfId="1035" xr:uid="{00000000-0005-0000-0000-000019040000}"/>
    <cellStyle name="Navadno 2 34 2" xfId="1036" xr:uid="{00000000-0005-0000-0000-00001A040000}"/>
    <cellStyle name="Navadno 2 35" xfId="1037" xr:uid="{00000000-0005-0000-0000-00001B040000}"/>
    <cellStyle name="Navadno 2 35 2" xfId="1038" xr:uid="{00000000-0005-0000-0000-00001C040000}"/>
    <cellStyle name="Navadno 2 36" xfId="1039" xr:uid="{00000000-0005-0000-0000-00001D040000}"/>
    <cellStyle name="Navadno 2 36 2" xfId="1040" xr:uid="{00000000-0005-0000-0000-00001E040000}"/>
    <cellStyle name="Navadno 2 37" xfId="1041" xr:uid="{00000000-0005-0000-0000-00001F040000}"/>
    <cellStyle name="Navadno 2 37 2" xfId="1042" xr:uid="{00000000-0005-0000-0000-000020040000}"/>
    <cellStyle name="Navadno 2 38" xfId="1043" xr:uid="{00000000-0005-0000-0000-000021040000}"/>
    <cellStyle name="Navadno 2 38 2" xfId="1044" xr:uid="{00000000-0005-0000-0000-000022040000}"/>
    <cellStyle name="Navadno 2 39" xfId="1045" xr:uid="{00000000-0005-0000-0000-000023040000}"/>
    <cellStyle name="Navadno 2 39 2" xfId="1046" xr:uid="{00000000-0005-0000-0000-000024040000}"/>
    <cellStyle name="Navadno 2 4" xfId="1047" xr:uid="{00000000-0005-0000-0000-000025040000}"/>
    <cellStyle name="Navadno 2 4 2" xfId="1048" xr:uid="{00000000-0005-0000-0000-000026040000}"/>
    <cellStyle name="Navadno 2 4 3" xfId="1049" xr:uid="{00000000-0005-0000-0000-000027040000}"/>
    <cellStyle name="Navadno 2 4 4" xfId="1050" xr:uid="{00000000-0005-0000-0000-000028040000}"/>
    <cellStyle name="Navadno 2 4 5" xfId="1051" xr:uid="{00000000-0005-0000-0000-000029040000}"/>
    <cellStyle name="Navadno 2 4 6" xfId="1052" xr:uid="{00000000-0005-0000-0000-00002A040000}"/>
    <cellStyle name="Navadno 2 40" xfId="1053" xr:uid="{00000000-0005-0000-0000-00002B040000}"/>
    <cellStyle name="Navadno 2 40 2" xfId="1054" xr:uid="{00000000-0005-0000-0000-00002C040000}"/>
    <cellStyle name="Navadno 2 41" xfId="1055" xr:uid="{00000000-0005-0000-0000-00002D040000}"/>
    <cellStyle name="Navadno 2 41 2" xfId="1056" xr:uid="{00000000-0005-0000-0000-00002E040000}"/>
    <cellStyle name="Navadno 2 42" xfId="1057" xr:uid="{00000000-0005-0000-0000-00002F040000}"/>
    <cellStyle name="Navadno 2 42 2" xfId="1058" xr:uid="{00000000-0005-0000-0000-000030040000}"/>
    <cellStyle name="Navadno 2 43" xfId="1059" xr:uid="{00000000-0005-0000-0000-000031040000}"/>
    <cellStyle name="Navadno 2 43 2" xfId="1060" xr:uid="{00000000-0005-0000-0000-000032040000}"/>
    <cellStyle name="Navadno 2 44" xfId="1061" xr:uid="{00000000-0005-0000-0000-000033040000}"/>
    <cellStyle name="Navadno 2 44 2" xfId="1062" xr:uid="{00000000-0005-0000-0000-000034040000}"/>
    <cellStyle name="Navadno 2 45" xfId="1063" xr:uid="{00000000-0005-0000-0000-000035040000}"/>
    <cellStyle name="Navadno 2 45 2" xfId="1064" xr:uid="{00000000-0005-0000-0000-000036040000}"/>
    <cellStyle name="Navadno 2 46" xfId="1065" xr:uid="{00000000-0005-0000-0000-000037040000}"/>
    <cellStyle name="Navadno 2 46 2" xfId="1066" xr:uid="{00000000-0005-0000-0000-000038040000}"/>
    <cellStyle name="Navadno 2 47" xfId="1067" xr:uid="{00000000-0005-0000-0000-000039040000}"/>
    <cellStyle name="Navadno 2 47 2" xfId="1068" xr:uid="{00000000-0005-0000-0000-00003A040000}"/>
    <cellStyle name="Navadno 2 48" xfId="1069" xr:uid="{00000000-0005-0000-0000-00003B040000}"/>
    <cellStyle name="Navadno 2 48 2" xfId="1070" xr:uid="{00000000-0005-0000-0000-00003C040000}"/>
    <cellStyle name="Navadno 2 49" xfId="1071" xr:uid="{00000000-0005-0000-0000-00003D040000}"/>
    <cellStyle name="Navadno 2 49 2" xfId="1072" xr:uid="{00000000-0005-0000-0000-00003E040000}"/>
    <cellStyle name="Navadno 2 5" xfId="1073" xr:uid="{00000000-0005-0000-0000-00003F040000}"/>
    <cellStyle name="Navadno 2 5 2" xfId="1074" xr:uid="{00000000-0005-0000-0000-000040040000}"/>
    <cellStyle name="Navadno 2 5 3" xfId="1075" xr:uid="{00000000-0005-0000-0000-000041040000}"/>
    <cellStyle name="Navadno 2 5 3 2" xfId="2731" xr:uid="{00000000-0005-0000-0000-000042040000}"/>
    <cellStyle name="Navadno 2 5 4" xfId="1076" xr:uid="{00000000-0005-0000-0000-000043040000}"/>
    <cellStyle name="Navadno 2 5 5" xfId="1077" xr:uid="{00000000-0005-0000-0000-000044040000}"/>
    <cellStyle name="Navadno 2 5 6" xfId="1078" xr:uid="{00000000-0005-0000-0000-000045040000}"/>
    <cellStyle name="Navadno 2 5 7" xfId="2726" xr:uid="{00000000-0005-0000-0000-000046040000}"/>
    <cellStyle name="Navadno 2 50" xfId="1079" xr:uid="{00000000-0005-0000-0000-000047040000}"/>
    <cellStyle name="Navadno 2 50 2" xfId="1080" xr:uid="{00000000-0005-0000-0000-000048040000}"/>
    <cellStyle name="Navadno 2 51" xfId="1081" xr:uid="{00000000-0005-0000-0000-000049040000}"/>
    <cellStyle name="Navadno 2 51 2" xfId="1082" xr:uid="{00000000-0005-0000-0000-00004A040000}"/>
    <cellStyle name="Navadno 2 52" xfId="1083" xr:uid="{00000000-0005-0000-0000-00004B040000}"/>
    <cellStyle name="Navadno 2 52 2" xfId="1084" xr:uid="{00000000-0005-0000-0000-00004C040000}"/>
    <cellStyle name="Navadno 2 53" xfId="1085" xr:uid="{00000000-0005-0000-0000-00004D040000}"/>
    <cellStyle name="Navadno 2 53 2" xfId="1086" xr:uid="{00000000-0005-0000-0000-00004E040000}"/>
    <cellStyle name="Navadno 2 54" xfId="1087" xr:uid="{00000000-0005-0000-0000-00004F040000}"/>
    <cellStyle name="Navadno 2 54 2" xfId="1088" xr:uid="{00000000-0005-0000-0000-000050040000}"/>
    <cellStyle name="Navadno 2 55" xfId="1089" xr:uid="{00000000-0005-0000-0000-000051040000}"/>
    <cellStyle name="Navadno 2 55 2" xfId="1090" xr:uid="{00000000-0005-0000-0000-000052040000}"/>
    <cellStyle name="Navadno 2 56" xfId="1091" xr:uid="{00000000-0005-0000-0000-000053040000}"/>
    <cellStyle name="Navadno 2 56 2" xfId="1092" xr:uid="{00000000-0005-0000-0000-000054040000}"/>
    <cellStyle name="Navadno 2 57" xfId="1093" xr:uid="{00000000-0005-0000-0000-000055040000}"/>
    <cellStyle name="Navadno 2 57 2" xfId="1094" xr:uid="{00000000-0005-0000-0000-000056040000}"/>
    <cellStyle name="Navadno 2 58" xfId="1095" xr:uid="{00000000-0005-0000-0000-000057040000}"/>
    <cellStyle name="Navadno 2 58 2" xfId="1096" xr:uid="{00000000-0005-0000-0000-000058040000}"/>
    <cellStyle name="Navadno 2 59" xfId="1097" xr:uid="{00000000-0005-0000-0000-000059040000}"/>
    <cellStyle name="Navadno 2 59 2" xfId="1098" xr:uid="{00000000-0005-0000-0000-00005A040000}"/>
    <cellStyle name="Navadno 2 6" xfId="1099" xr:uid="{00000000-0005-0000-0000-00005B040000}"/>
    <cellStyle name="Navadno 2 6 2" xfId="1100" xr:uid="{00000000-0005-0000-0000-00005C040000}"/>
    <cellStyle name="Navadno 2 6 3" xfId="1101" xr:uid="{00000000-0005-0000-0000-00005D040000}"/>
    <cellStyle name="Navadno 2 6 4" xfId="1102" xr:uid="{00000000-0005-0000-0000-00005E040000}"/>
    <cellStyle name="Navadno 2 6 5" xfId="1103" xr:uid="{00000000-0005-0000-0000-00005F040000}"/>
    <cellStyle name="Navadno 2 6 6" xfId="1104" xr:uid="{00000000-0005-0000-0000-000060040000}"/>
    <cellStyle name="Navadno 2 60" xfId="1105" xr:uid="{00000000-0005-0000-0000-000061040000}"/>
    <cellStyle name="Navadno 2 60 2" xfId="1106" xr:uid="{00000000-0005-0000-0000-000062040000}"/>
    <cellStyle name="Navadno 2 61" xfId="1107" xr:uid="{00000000-0005-0000-0000-000063040000}"/>
    <cellStyle name="Navadno 2 61 2" xfId="1108" xr:uid="{00000000-0005-0000-0000-000064040000}"/>
    <cellStyle name="Navadno 2 62" xfId="1109" xr:uid="{00000000-0005-0000-0000-000065040000}"/>
    <cellStyle name="Navadno 2 62 2" xfId="1110" xr:uid="{00000000-0005-0000-0000-000066040000}"/>
    <cellStyle name="Navadno 2 62 3" xfId="1111" xr:uid="{00000000-0005-0000-0000-000067040000}"/>
    <cellStyle name="Navadno 2 62 4" xfId="1112" xr:uid="{00000000-0005-0000-0000-000068040000}"/>
    <cellStyle name="Navadno 2 63" xfId="1113" xr:uid="{00000000-0005-0000-0000-000069040000}"/>
    <cellStyle name="Navadno 2 63 2" xfId="1114" xr:uid="{00000000-0005-0000-0000-00006A040000}"/>
    <cellStyle name="Navadno 2 64" xfId="1115" xr:uid="{00000000-0005-0000-0000-00006B040000}"/>
    <cellStyle name="Navadno 2 64 2" xfId="1116" xr:uid="{00000000-0005-0000-0000-00006C040000}"/>
    <cellStyle name="Navadno 2 65" xfId="1117" xr:uid="{00000000-0005-0000-0000-00006D040000}"/>
    <cellStyle name="Navadno 2 65 2" xfId="1118" xr:uid="{00000000-0005-0000-0000-00006E040000}"/>
    <cellStyle name="Navadno 2 66" xfId="1119" xr:uid="{00000000-0005-0000-0000-00006F040000}"/>
    <cellStyle name="Navadno 2 66 2" xfId="1120" xr:uid="{00000000-0005-0000-0000-000070040000}"/>
    <cellStyle name="Navadno 2 67" xfId="1121" xr:uid="{00000000-0005-0000-0000-000071040000}"/>
    <cellStyle name="Navadno 2 67 2" xfId="1122" xr:uid="{00000000-0005-0000-0000-000072040000}"/>
    <cellStyle name="Navadno 2 68" xfId="1123" xr:uid="{00000000-0005-0000-0000-000073040000}"/>
    <cellStyle name="Navadno 2 68 2" xfId="1124" xr:uid="{00000000-0005-0000-0000-000074040000}"/>
    <cellStyle name="Navadno 2 69" xfId="1125" xr:uid="{00000000-0005-0000-0000-000075040000}"/>
    <cellStyle name="Navadno 2 69 2" xfId="1126" xr:uid="{00000000-0005-0000-0000-000076040000}"/>
    <cellStyle name="Navadno 2 7" xfId="1127" xr:uid="{00000000-0005-0000-0000-000077040000}"/>
    <cellStyle name="Navadno 2 7 2" xfId="1128" xr:uid="{00000000-0005-0000-0000-000078040000}"/>
    <cellStyle name="Navadno 2 7 3" xfId="1129" xr:uid="{00000000-0005-0000-0000-000079040000}"/>
    <cellStyle name="Navadno 2 7 4" xfId="1130" xr:uid="{00000000-0005-0000-0000-00007A040000}"/>
    <cellStyle name="Navadno 2 7 5" xfId="1131" xr:uid="{00000000-0005-0000-0000-00007B040000}"/>
    <cellStyle name="Navadno 2 7 6" xfId="1132" xr:uid="{00000000-0005-0000-0000-00007C040000}"/>
    <cellStyle name="Navadno 2 70" xfId="1133" xr:uid="{00000000-0005-0000-0000-00007D040000}"/>
    <cellStyle name="Navadno 2 70 2" xfId="1134" xr:uid="{00000000-0005-0000-0000-00007E040000}"/>
    <cellStyle name="Navadno 2 71" xfId="1135" xr:uid="{00000000-0005-0000-0000-00007F040000}"/>
    <cellStyle name="Navadno 2 71 2" xfId="1136" xr:uid="{00000000-0005-0000-0000-000080040000}"/>
    <cellStyle name="Navadno 2 72" xfId="1137" xr:uid="{00000000-0005-0000-0000-000081040000}"/>
    <cellStyle name="Navadno 2 73" xfId="1138" xr:uid="{00000000-0005-0000-0000-000082040000}"/>
    <cellStyle name="Navadno 2 74" xfId="1139" xr:uid="{00000000-0005-0000-0000-000083040000}"/>
    <cellStyle name="Navadno 2 75" xfId="1140" xr:uid="{00000000-0005-0000-0000-000084040000}"/>
    <cellStyle name="Navadno 2 76" xfId="1141" xr:uid="{00000000-0005-0000-0000-000085040000}"/>
    <cellStyle name="Navadno 2 77" xfId="1142" xr:uid="{00000000-0005-0000-0000-000086040000}"/>
    <cellStyle name="Navadno 2 78" xfId="1143" xr:uid="{00000000-0005-0000-0000-000087040000}"/>
    <cellStyle name="Navadno 2 79" xfId="1144" xr:uid="{00000000-0005-0000-0000-000088040000}"/>
    <cellStyle name="Navadno 2 8" xfId="1145" xr:uid="{00000000-0005-0000-0000-000089040000}"/>
    <cellStyle name="Navadno 2 8 2" xfId="1146" xr:uid="{00000000-0005-0000-0000-00008A040000}"/>
    <cellStyle name="Navadno 2 8 3" xfId="1147" xr:uid="{00000000-0005-0000-0000-00008B040000}"/>
    <cellStyle name="Navadno 2 8 4" xfId="1148" xr:uid="{00000000-0005-0000-0000-00008C040000}"/>
    <cellStyle name="Navadno 2 8 5" xfId="1149" xr:uid="{00000000-0005-0000-0000-00008D040000}"/>
    <cellStyle name="Navadno 2 8 6" xfId="1150" xr:uid="{00000000-0005-0000-0000-00008E040000}"/>
    <cellStyle name="Navadno 2 80" xfId="1151" xr:uid="{00000000-0005-0000-0000-00008F040000}"/>
    <cellStyle name="Navadno 2 81" xfId="1152" xr:uid="{00000000-0005-0000-0000-000090040000}"/>
    <cellStyle name="Navadno 2 82" xfId="1153" xr:uid="{00000000-0005-0000-0000-000091040000}"/>
    <cellStyle name="Navadno 2 83" xfId="1154" xr:uid="{00000000-0005-0000-0000-000092040000}"/>
    <cellStyle name="Navadno 2 84" xfId="1155" xr:uid="{00000000-0005-0000-0000-000093040000}"/>
    <cellStyle name="Navadno 2 85" xfId="1156" xr:uid="{00000000-0005-0000-0000-000094040000}"/>
    <cellStyle name="Navadno 2 86" xfId="1157" xr:uid="{00000000-0005-0000-0000-000095040000}"/>
    <cellStyle name="Navadno 2 87" xfId="2722" xr:uid="{00000000-0005-0000-0000-000096040000}"/>
    <cellStyle name="Navadno 2 87 3" xfId="2732" xr:uid="{00000000-0005-0000-0000-000097040000}"/>
    <cellStyle name="Navadno 2 9" xfId="1158" xr:uid="{00000000-0005-0000-0000-000098040000}"/>
    <cellStyle name="Navadno 2 9 2" xfId="1159" xr:uid="{00000000-0005-0000-0000-000099040000}"/>
    <cellStyle name="Navadno 2 9 3" xfId="1160" xr:uid="{00000000-0005-0000-0000-00009A040000}"/>
    <cellStyle name="Navadno 2 9 4" xfId="1161" xr:uid="{00000000-0005-0000-0000-00009B040000}"/>
    <cellStyle name="Navadno 2 9 5" xfId="1162" xr:uid="{00000000-0005-0000-0000-00009C040000}"/>
    <cellStyle name="Navadno 2 9 6" xfId="1163" xr:uid="{00000000-0005-0000-0000-00009D040000}"/>
    <cellStyle name="Navadno 2_NASLOVNICA PREDRAČUNOV" xfId="1164" xr:uid="{00000000-0005-0000-0000-00009E040000}"/>
    <cellStyle name="Navadno 20" xfId="1165" xr:uid="{00000000-0005-0000-0000-00009F040000}"/>
    <cellStyle name="Navadno 20 10" xfId="1166" xr:uid="{00000000-0005-0000-0000-0000A0040000}"/>
    <cellStyle name="Navadno 20 10 2" xfId="1167" xr:uid="{00000000-0005-0000-0000-0000A1040000}"/>
    <cellStyle name="Navadno 20 11" xfId="1168" xr:uid="{00000000-0005-0000-0000-0000A2040000}"/>
    <cellStyle name="Navadno 20 11 2" xfId="1169" xr:uid="{00000000-0005-0000-0000-0000A3040000}"/>
    <cellStyle name="Navadno 20 12" xfId="1170" xr:uid="{00000000-0005-0000-0000-0000A4040000}"/>
    <cellStyle name="Navadno 20 12 2" xfId="1171" xr:uid="{00000000-0005-0000-0000-0000A5040000}"/>
    <cellStyle name="Navadno 20 13" xfId="1172" xr:uid="{00000000-0005-0000-0000-0000A6040000}"/>
    <cellStyle name="Navadno 20 13 2" xfId="1173" xr:uid="{00000000-0005-0000-0000-0000A7040000}"/>
    <cellStyle name="Navadno 20 14" xfId="1174" xr:uid="{00000000-0005-0000-0000-0000A8040000}"/>
    <cellStyle name="Navadno 20 14 2" xfId="1175" xr:uid="{00000000-0005-0000-0000-0000A9040000}"/>
    <cellStyle name="Navadno 20 15" xfId="1176" xr:uid="{00000000-0005-0000-0000-0000AA040000}"/>
    <cellStyle name="Navadno 20 15 2" xfId="1177" xr:uid="{00000000-0005-0000-0000-0000AB040000}"/>
    <cellStyle name="Navadno 20 16" xfId="1178" xr:uid="{00000000-0005-0000-0000-0000AC040000}"/>
    <cellStyle name="Navadno 20 16 2" xfId="1179" xr:uid="{00000000-0005-0000-0000-0000AD040000}"/>
    <cellStyle name="Navadno 20 17" xfId="1180" xr:uid="{00000000-0005-0000-0000-0000AE040000}"/>
    <cellStyle name="Navadno 20 17 2" xfId="1181" xr:uid="{00000000-0005-0000-0000-0000AF040000}"/>
    <cellStyle name="Navadno 20 18" xfId="1182" xr:uid="{00000000-0005-0000-0000-0000B0040000}"/>
    <cellStyle name="Navadno 20 18 2" xfId="1183" xr:uid="{00000000-0005-0000-0000-0000B1040000}"/>
    <cellStyle name="Navadno 20 19" xfId="1184" xr:uid="{00000000-0005-0000-0000-0000B2040000}"/>
    <cellStyle name="Navadno 20 19 2" xfId="1185" xr:uid="{00000000-0005-0000-0000-0000B3040000}"/>
    <cellStyle name="Navadno 20 2" xfId="1186" xr:uid="{00000000-0005-0000-0000-0000B4040000}"/>
    <cellStyle name="Navadno 20 2 2" xfId="1187" xr:uid="{00000000-0005-0000-0000-0000B5040000}"/>
    <cellStyle name="Navadno 20 2 3" xfId="1188" xr:uid="{00000000-0005-0000-0000-0000B6040000}"/>
    <cellStyle name="Navadno 20 2 4" xfId="1189" xr:uid="{00000000-0005-0000-0000-0000B7040000}"/>
    <cellStyle name="Navadno 20 2 5" xfId="1190" xr:uid="{00000000-0005-0000-0000-0000B8040000}"/>
    <cellStyle name="Navadno 20 2 6" xfId="1191" xr:uid="{00000000-0005-0000-0000-0000B9040000}"/>
    <cellStyle name="Navadno 20 20" xfId="1192" xr:uid="{00000000-0005-0000-0000-0000BA040000}"/>
    <cellStyle name="Navadno 20 20 2" xfId="1193" xr:uid="{00000000-0005-0000-0000-0000BB040000}"/>
    <cellStyle name="Navadno 20 21" xfId="1194" xr:uid="{00000000-0005-0000-0000-0000BC040000}"/>
    <cellStyle name="Navadno 20 21 2" xfId="1195" xr:uid="{00000000-0005-0000-0000-0000BD040000}"/>
    <cellStyle name="Navadno 20 22" xfId="1196" xr:uid="{00000000-0005-0000-0000-0000BE040000}"/>
    <cellStyle name="Navadno 20 22 2" xfId="1197" xr:uid="{00000000-0005-0000-0000-0000BF040000}"/>
    <cellStyle name="Navadno 20 23" xfId="1198" xr:uid="{00000000-0005-0000-0000-0000C0040000}"/>
    <cellStyle name="Navadno 20 23 2" xfId="1199" xr:uid="{00000000-0005-0000-0000-0000C1040000}"/>
    <cellStyle name="Navadno 20 24" xfId="1200" xr:uid="{00000000-0005-0000-0000-0000C2040000}"/>
    <cellStyle name="Navadno 20 24 2" xfId="1201" xr:uid="{00000000-0005-0000-0000-0000C3040000}"/>
    <cellStyle name="Navadno 20 25" xfId="1202" xr:uid="{00000000-0005-0000-0000-0000C4040000}"/>
    <cellStyle name="Navadno 20 25 2" xfId="1203" xr:uid="{00000000-0005-0000-0000-0000C5040000}"/>
    <cellStyle name="Navadno 20 26" xfId="1204" xr:uid="{00000000-0005-0000-0000-0000C6040000}"/>
    <cellStyle name="Navadno 20 26 2" xfId="1205" xr:uid="{00000000-0005-0000-0000-0000C7040000}"/>
    <cellStyle name="Navadno 20 27" xfId="1206" xr:uid="{00000000-0005-0000-0000-0000C8040000}"/>
    <cellStyle name="Navadno 20 27 2" xfId="1207" xr:uid="{00000000-0005-0000-0000-0000C9040000}"/>
    <cellStyle name="Navadno 20 28" xfId="1208" xr:uid="{00000000-0005-0000-0000-0000CA040000}"/>
    <cellStyle name="Navadno 20 28 2" xfId="1209" xr:uid="{00000000-0005-0000-0000-0000CB040000}"/>
    <cellStyle name="Navadno 20 29" xfId="1210" xr:uid="{00000000-0005-0000-0000-0000CC040000}"/>
    <cellStyle name="Navadno 20 29 2" xfId="1211" xr:uid="{00000000-0005-0000-0000-0000CD040000}"/>
    <cellStyle name="Navadno 20 3" xfId="1212" xr:uid="{00000000-0005-0000-0000-0000CE040000}"/>
    <cellStyle name="Navadno 20 3 2" xfId="1213" xr:uid="{00000000-0005-0000-0000-0000CF040000}"/>
    <cellStyle name="Navadno 20 3 3" xfId="1214" xr:uid="{00000000-0005-0000-0000-0000D0040000}"/>
    <cellStyle name="Navadno 20 3 4" xfId="1215" xr:uid="{00000000-0005-0000-0000-0000D1040000}"/>
    <cellStyle name="Navadno 20 3 5" xfId="1216" xr:uid="{00000000-0005-0000-0000-0000D2040000}"/>
    <cellStyle name="Navadno 20 3 6" xfId="1217" xr:uid="{00000000-0005-0000-0000-0000D3040000}"/>
    <cellStyle name="Navadno 20 30" xfId="1218" xr:uid="{00000000-0005-0000-0000-0000D4040000}"/>
    <cellStyle name="Navadno 20 30 2" xfId="1219" xr:uid="{00000000-0005-0000-0000-0000D5040000}"/>
    <cellStyle name="Navadno 20 31" xfId="1220" xr:uid="{00000000-0005-0000-0000-0000D6040000}"/>
    <cellStyle name="Navadno 20 31 2" xfId="1221" xr:uid="{00000000-0005-0000-0000-0000D7040000}"/>
    <cellStyle name="Navadno 20 32" xfId="1222" xr:uid="{00000000-0005-0000-0000-0000D8040000}"/>
    <cellStyle name="Navadno 20 32 2" xfId="1223" xr:uid="{00000000-0005-0000-0000-0000D9040000}"/>
    <cellStyle name="Navadno 20 33" xfId="1224" xr:uid="{00000000-0005-0000-0000-0000DA040000}"/>
    <cellStyle name="Navadno 20 33 2" xfId="1225" xr:uid="{00000000-0005-0000-0000-0000DB040000}"/>
    <cellStyle name="Navadno 20 34" xfId="1226" xr:uid="{00000000-0005-0000-0000-0000DC040000}"/>
    <cellStyle name="Navadno 20 34 2" xfId="1227" xr:uid="{00000000-0005-0000-0000-0000DD040000}"/>
    <cellStyle name="Navadno 20 35" xfId="1228" xr:uid="{00000000-0005-0000-0000-0000DE040000}"/>
    <cellStyle name="Navadno 20 35 2" xfId="1229" xr:uid="{00000000-0005-0000-0000-0000DF040000}"/>
    <cellStyle name="Navadno 20 36" xfId="1230" xr:uid="{00000000-0005-0000-0000-0000E0040000}"/>
    <cellStyle name="Navadno 20 36 2" xfId="1231" xr:uid="{00000000-0005-0000-0000-0000E1040000}"/>
    <cellStyle name="Navadno 20 37" xfId="1232" xr:uid="{00000000-0005-0000-0000-0000E2040000}"/>
    <cellStyle name="Navadno 20 37 2" xfId="1233" xr:uid="{00000000-0005-0000-0000-0000E3040000}"/>
    <cellStyle name="Navadno 20 38" xfId="1234" xr:uid="{00000000-0005-0000-0000-0000E4040000}"/>
    <cellStyle name="Navadno 20 38 2" xfId="1235" xr:uid="{00000000-0005-0000-0000-0000E5040000}"/>
    <cellStyle name="Navadno 20 39" xfId="1236" xr:uid="{00000000-0005-0000-0000-0000E6040000}"/>
    <cellStyle name="Navadno 20 39 2" xfId="1237" xr:uid="{00000000-0005-0000-0000-0000E7040000}"/>
    <cellStyle name="Navadno 20 4" xfId="1238" xr:uid="{00000000-0005-0000-0000-0000E8040000}"/>
    <cellStyle name="Navadno 20 4 2" xfId="1239" xr:uid="{00000000-0005-0000-0000-0000E9040000}"/>
    <cellStyle name="Navadno 20 4 3" xfId="1240" xr:uid="{00000000-0005-0000-0000-0000EA040000}"/>
    <cellStyle name="Navadno 20 4 4" xfId="1241" xr:uid="{00000000-0005-0000-0000-0000EB040000}"/>
    <cellStyle name="Navadno 20 4 5" xfId="1242" xr:uid="{00000000-0005-0000-0000-0000EC040000}"/>
    <cellStyle name="Navadno 20 4 6" xfId="1243" xr:uid="{00000000-0005-0000-0000-0000ED040000}"/>
    <cellStyle name="Navadno 20 40" xfId="1244" xr:uid="{00000000-0005-0000-0000-0000EE040000}"/>
    <cellStyle name="Navadno 20 40 2" xfId="1245" xr:uid="{00000000-0005-0000-0000-0000EF040000}"/>
    <cellStyle name="Navadno 20 41" xfId="1246" xr:uid="{00000000-0005-0000-0000-0000F0040000}"/>
    <cellStyle name="Navadno 20 41 2" xfId="1247" xr:uid="{00000000-0005-0000-0000-0000F1040000}"/>
    <cellStyle name="Navadno 20 42" xfId="1248" xr:uid="{00000000-0005-0000-0000-0000F2040000}"/>
    <cellStyle name="Navadno 20 42 2" xfId="1249" xr:uid="{00000000-0005-0000-0000-0000F3040000}"/>
    <cellStyle name="Navadno 20 43" xfId="1250" xr:uid="{00000000-0005-0000-0000-0000F4040000}"/>
    <cellStyle name="Navadno 20 43 2" xfId="1251" xr:uid="{00000000-0005-0000-0000-0000F5040000}"/>
    <cellStyle name="Navadno 20 44" xfId="1252" xr:uid="{00000000-0005-0000-0000-0000F6040000}"/>
    <cellStyle name="Navadno 20 44 2" xfId="1253" xr:uid="{00000000-0005-0000-0000-0000F7040000}"/>
    <cellStyle name="Navadno 20 5" xfId="1254" xr:uid="{00000000-0005-0000-0000-0000F8040000}"/>
    <cellStyle name="Navadno 20 5 2" xfId="1255" xr:uid="{00000000-0005-0000-0000-0000F9040000}"/>
    <cellStyle name="Navadno 20 5 3" xfId="1256" xr:uid="{00000000-0005-0000-0000-0000FA040000}"/>
    <cellStyle name="Navadno 20 5 4" xfId="1257" xr:uid="{00000000-0005-0000-0000-0000FB040000}"/>
    <cellStyle name="Navadno 20 5 5" xfId="1258" xr:uid="{00000000-0005-0000-0000-0000FC040000}"/>
    <cellStyle name="Navadno 20 5 6" xfId="1259" xr:uid="{00000000-0005-0000-0000-0000FD040000}"/>
    <cellStyle name="Navadno 20 6" xfId="1260" xr:uid="{00000000-0005-0000-0000-0000FE040000}"/>
    <cellStyle name="Navadno 20 6 2" xfId="1261" xr:uid="{00000000-0005-0000-0000-0000FF040000}"/>
    <cellStyle name="Navadno 20 6 3" xfId="1262" xr:uid="{00000000-0005-0000-0000-000000050000}"/>
    <cellStyle name="Navadno 20 6 4" xfId="1263" xr:uid="{00000000-0005-0000-0000-000001050000}"/>
    <cellStyle name="Navadno 20 6 5" xfId="1264" xr:uid="{00000000-0005-0000-0000-000002050000}"/>
    <cellStyle name="Navadno 20 6 6" xfId="1265" xr:uid="{00000000-0005-0000-0000-000003050000}"/>
    <cellStyle name="Navadno 20 7" xfId="1266" xr:uid="{00000000-0005-0000-0000-000004050000}"/>
    <cellStyle name="Navadno 20 7 2" xfId="1267" xr:uid="{00000000-0005-0000-0000-000005050000}"/>
    <cellStyle name="Navadno 20 8" xfId="1268" xr:uid="{00000000-0005-0000-0000-000006050000}"/>
    <cellStyle name="Navadno 20 8 2" xfId="1269" xr:uid="{00000000-0005-0000-0000-000007050000}"/>
    <cellStyle name="Navadno 20 9" xfId="1270" xr:uid="{00000000-0005-0000-0000-000008050000}"/>
    <cellStyle name="Navadno 20 9 2" xfId="1271" xr:uid="{00000000-0005-0000-0000-000009050000}"/>
    <cellStyle name="Navadno 21" xfId="1272" xr:uid="{00000000-0005-0000-0000-00000A050000}"/>
    <cellStyle name="Navadno 21 10" xfId="1273" xr:uid="{00000000-0005-0000-0000-00000B050000}"/>
    <cellStyle name="Navadno 21 11" xfId="1274" xr:uid="{00000000-0005-0000-0000-00000C050000}"/>
    <cellStyle name="Navadno 21 12" xfId="1275" xr:uid="{00000000-0005-0000-0000-00000D050000}"/>
    <cellStyle name="Navadno 21 13" xfId="1276" xr:uid="{00000000-0005-0000-0000-00000E050000}"/>
    <cellStyle name="Navadno 21 14" xfId="1277" xr:uid="{00000000-0005-0000-0000-00000F050000}"/>
    <cellStyle name="Navadno 21 2" xfId="1278" xr:uid="{00000000-0005-0000-0000-000010050000}"/>
    <cellStyle name="Navadno 21 2 2" xfId="1279" xr:uid="{00000000-0005-0000-0000-000011050000}"/>
    <cellStyle name="Navadno 21 2 3" xfId="1280" xr:uid="{00000000-0005-0000-0000-000012050000}"/>
    <cellStyle name="Navadno 21 2 4" xfId="1281" xr:uid="{00000000-0005-0000-0000-000013050000}"/>
    <cellStyle name="Navadno 21 2 5" xfId="1282" xr:uid="{00000000-0005-0000-0000-000014050000}"/>
    <cellStyle name="Navadno 21 2 6" xfId="1283" xr:uid="{00000000-0005-0000-0000-000015050000}"/>
    <cellStyle name="Navadno 21 3" xfId="1284" xr:uid="{00000000-0005-0000-0000-000016050000}"/>
    <cellStyle name="Navadno 21 3 2" xfId="1285" xr:uid="{00000000-0005-0000-0000-000017050000}"/>
    <cellStyle name="Navadno 21 3 3" xfId="1286" xr:uid="{00000000-0005-0000-0000-000018050000}"/>
    <cellStyle name="Navadno 21 3 4" xfId="1287" xr:uid="{00000000-0005-0000-0000-000019050000}"/>
    <cellStyle name="Navadno 21 3 5" xfId="1288" xr:uid="{00000000-0005-0000-0000-00001A050000}"/>
    <cellStyle name="Navadno 21 3 6" xfId="1289" xr:uid="{00000000-0005-0000-0000-00001B050000}"/>
    <cellStyle name="Navadno 21 4" xfId="1290" xr:uid="{00000000-0005-0000-0000-00001C050000}"/>
    <cellStyle name="Navadno 21 4 2" xfId="1291" xr:uid="{00000000-0005-0000-0000-00001D050000}"/>
    <cellStyle name="Navadno 21 4 3" xfId="1292" xr:uid="{00000000-0005-0000-0000-00001E050000}"/>
    <cellStyle name="Navadno 21 4 4" xfId="1293" xr:uid="{00000000-0005-0000-0000-00001F050000}"/>
    <cellStyle name="Navadno 21 4 5" xfId="1294" xr:uid="{00000000-0005-0000-0000-000020050000}"/>
    <cellStyle name="Navadno 21 4 6" xfId="1295" xr:uid="{00000000-0005-0000-0000-000021050000}"/>
    <cellStyle name="Navadno 21 5" xfId="1296" xr:uid="{00000000-0005-0000-0000-000022050000}"/>
    <cellStyle name="Navadno 21 5 2" xfId="1297" xr:uid="{00000000-0005-0000-0000-000023050000}"/>
    <cellStyle name="Navadno 21 5 3" xfId="1298" xr:uid="{00000000-0005-0000-0000-000024050000}"/>
    <cellStyle name="Navadno 21 5 4" xfId="1299" xr:uid="{00000000-0005-0000-0000-000025050000}"/>
    <cellStyle name="Navadno 21 5 5" xfId="1300" xr:uid="{00000000-0005-0000-0000-000026050000}"/>
    <cellStyle name="Navadno 21 5 6" xfId="1301" xr:uid="{00000000-0005-0000-0000-000027050000}"/>
    <cellStyle name="Navadno 21 6" xfId="1302" xr:uid="{00000000-0005-0000-0000-000028050000}"/>
    <cellStyle name="Navadno 21 6 2" xfId="1303" xr:uid="{00000000-0005-0000-0000-000029050000}"/>
    <cellStyle name="Navadno 21 6 3" xfId="1304" xr:uid="{00000000-0005-0000-0000-00002A050000}"/>
    <cellStyle name="Navadno 21 6 4" xfId="1305" xr:uid="{00000000-0005-0000-0000-00002B050000}"/>
    <cellStyle name="Navadno 21 6 5" xfId="1306" xr:uid="{00000000-0005-0000-0000-00002C050000}"/>
    <cellStyle name="Navadno 21 6 6" xfId="1307" xr:uid="{00000000-0005-0000-0000-00002D050000}"/>
    <cellStyle name="Navadno 21 7" xfId="1308" xr:uid="{00000000-0005-0000-0000-00002E050000}"/>
    <cellStyle name="Navadno 21 7 2" xfId="1309" xr:uid="{00000000-0005-0000-0000-00002F050000}"/>
    <cellStyle name="Navadno 21 7 3" xfId="1310" xr:uid="{00000000-0005-0000-0000-000030050000}"/>
    <cellStyle name="Navadno 21 7 4" xfId="1311" xr:uid="{00000000-0005-0000-0000-000031050000}"/>
    <cellStyle name="Navadno 21 7 5" xfId="1312" xr:uid="{00000000-0005-0000-0000-000032050000}"/>
    <cellStyle name="Navadno 21 7 6" xfId="1313" xr:uid="{00000000-0005-0000-0000-000033050000}"/>
    <cellStyle name="Navadno 21 8" xfId="1314" xr:uid="{00000000-0005-0000-0000-000034050000}"/>
    <cellStyle name="Navadno 21 8 2" xfId="1315" xr:uid="{00000000-0005-0000-0000-000035050000}"/>
    <cellStyle name="Navadno 21 8 3" xfId="1316" xr:uid="{00000000-0005-0000-0000-000036050000}"/>
    <cellStyle name="Navadno 21 8 4" xfId="1317" xr:uid="{00000000-0005-0000-0000-000037050000}"/>
    <cellStyle name="Navadno 21 8 5" xfId="1318" xr:uid="{00000000-0005-0000-0000-000038050000}"/>
    <cellStyle name="Navadno 21 8 6" xfId="1319" xr:uid="{00000000-0005-0000-0000-000039050000}"/>
    <cellStyle name="Navadno 21 9" xfId="1320" xr:uid="{00000000-0005-0000-0000-00003A050000}"/>
    <cellStyle name="Navadno 21 9 2" xfId="1321" xr:uid="{00000000-0005-0000-0000-00003B050000}"/>
    <cellStyle name="Navadno 22" xfId="1322" xr:uid="{00000000-0005-0000-0000-00003C050000}"/>
    <cellStyle name="Navadno 22 10" xfId="1323" xr:uid="{00000000-0005-0000-0000-00003D050000}"/>
    <cellStyle name="Navadno 22 11" xfId="1324" xr:uid="{00000000-0005-0000-0000-00003E050000}"/>
    <cellStyle name="Navadno 22 12" xfId="1325" xr:uid="{00000000-0005-0000-0000-00003F050000}"/>
    <cellStyle name="Navadno 22 13" xfId="1326" xr:uid="{00000000-0005-0000-0000-000040050000}"/>
    <cellStyle name="Navadno 22 14" xfId="1327" xr:uid="{00000000-0005-0000-0000-000041050000}"/>
    <cellStyle name="Navadno 22 2" xfId="1328" xr:uid="{00000000-0005-0000-0000-000042050000}"/>
    <cellStyle name="Navadno 22 2 2" xfId="1329" xr:uid="{00000000-0005-0000-0000-000043050000}"/>
    <cellStyle name="Navadno 22 2 3" xfId="1330" xr:uid="{00000000-0005-0000-0000-000044050000}"/>
    <cellStyle name="Navadno 22 2 4" xfId="1331" xr:uid="{00000000-0005-0000-0000-000045050000}"/>
    <cellStyle name="Navadno 22 2 5" xfId="1332" xr:uid="{00000000-0005-0000-0000-000046050000}"/>
    <cellStyle name="Navadno 22 2 6" xfId="1333" xr:uid="{00000000-0005-0000-0000-000047050000}"/>
    <cellStyle name="Navadno 22 3" xfId="1334" xr:uid="{00000000-0005-0000-0000-000048050000}"/>
    <cellStyle name="Navadno 22 3 2" xfId="1335" xr:uid="{00000000-0005-0000-0000-000049050000}"/>
    <cellStyle name="Navadno 22 3 3" xfId="1336" xr:uid="{00000000-0005-0000-0000-00004A050000}"/>
    <cellStyle name="Navadno 22 3 4" xfId="1337" xr:uid="{00000000-0005-0000-0000-00004B050000}"/>
    <cellStyle name="Navadno 22 3 5" xfId="1338" xr:uid="{00000000-0005-0000-0000-00004C050000}"/>
    <cellStyle name="Navadno 22 3 6" xfId="1339" xr:uid="{00000000-0005-0000-0000-00004D050000}"/>
    <cellStyle name="Navadno 22 4" xfId="1340" xr:uid="{00000000-0005-0000-0000-00004E050000}"/>
    <cellStyle name="Navadno 22 4 2" xfId="1341" xr:uid="{00000000-0005-0000-0000-00004F050000}"/>
    <cellStyle name="Navadno 22 4 3" xfId="1342" xr:uid="{00000000-0005-0000-0000-000050050000}"/>
    <cellStyle name="Navadno 22 4 4" xfId="1343" xr:uid="{00000000-0005-0000-0000-000051050000}"/>
    <cellStyle name="Navadno 22 4 5" xfId="1344" xr:uid="{00000000-0005-0000-0000-000052050000}"/>
    <cellStyle name="Navadno 22 4 6" xfId="1345" xr:uid="{00000000-0005-0000-0000-000053050000}"/>
    <cellStyle name="Navadno 22 5" xfId="1346" xr:uid="{00000000-0005-0000-0000-000054050000}"/>
    <cellStyle name="Navadno 22 5 2" xfId="1347" xr:uid="{00000000-0005-0000-0000-000055050000}"/>
    <cellStyle name="Navadno 22 5 3" xfId="1348" xr:uid="{00000000-0005-0000-0000-000056050000}"/>
    <cellStyle name="Navadno 22 5 4" xfId="1349" xr:uid="{00000000-0005-0000-0000-000057050000}"/>
    <cellStyle name="Navadno 22 5 5" xfId="1350" xr:uid="{00000000-0005-0000-0000-000058050000}"/>
    <cellStyle name="Navadno 22 5 6" xfId="1351" xr:uid="{00000000-0005-0000-0000-000059050000}"/>
    <cellStyle name="Navadno 22 6" xfId="1352" xr:uid="{00000000-0005-0000-0000-00005A050000}"/>
    <cellStyle name="Navadno 22 6 2" xfId="1353" xr:uid="{00000000-0005-0000-0000-00005B050000}"/>
    <cellStyle name="Navadno 22 6 3" xfId="1354" xr:uid="{00000000-0005-0000-0000-00005C050000}"/>
    <cellStyle name="Navadno 22 6 4" xfId="1355" xr:uid="{00000000-0005-0000-0000-00005D050000}"/>
    <cellStyle name="Navadno 22 6 5" xfId="1356" xr:uid="{00000000-0005-0000-0000-00005E050000}"/>
    <cellStyle name="Navadno 22 6 6" xfId="1357" xr:uid="{00000000-0005-0000-0000-00005F050000}"/>
    <cellStyle name="Navadno 22 7" xfId="1358" xr:uid="{00000000-0005-0000-0000-000060050000}"/>
    <cellStyle name="Navadno 22 7 2" xfId="1359" xr:uid="{00000000-0005-0000-0000-000061050000}"/>
    <cellStyle name="Navadno 22 7 3" xfId="1360" xr:uid="{00000000-0005-0000-0000-000062050000}"/>
    <cellStyle name="Navadno 22 7 4" xfId="1361" xr:uid="{00000000-0005-0000-0000-000063050000}"/>
    <cellStyle name="Navadno 22 7 5" xfId="1362" xr:uid="{00000000-0005-0000-0000-000064050000}"/>
    <cellStyle name="Navadno 22 7 6" xfId="1363" xr:uid="{00000000-0005-0000-0000-000065050000}"/>
    <cellStyle name="Navadno 22 8" xfId="1364" xr:uid="{00000000-0005-0000-0000-000066050000}"/>
    <cellStyle name="Navadno 22 8 2" xfId="1365" xr:uid="{00000000-0005-0000-0000-000067050000}"/>
    <cellStyle name="Navadno 22 8 3" xfId="1366" xr:uid="{00000000-0005-0000-0000-000068050000}"/>
    <cellStyle name="Navadno 22 8 4" xfId="1367" xr:uid="{00000000-0005-0000-0000-000069050000}"/>
    <cellStyle name="Navadno 22 8 5" xfId="1368" xr:uid="{00000000-0005-0000-0000-00006A050000}"/>
    <cellStyle name="Navadno 22 8 6" xfId="1369" xr:uid="{00000000-0005-0000-0000-00006B050000}"/>
    <cellStyle name="Navadno 22 9" xfId="1370" xr:uid="{00000000-0005-0000-0000-00006C050000}"/>
    <cellStyle name="Navadno 22 9 2" xfId="1371" xr:uid="{00000000-0005-0000-0000-00006D050000}"/>
    <cellStyle name="Navadno 23" xfId="1372" xr:uid="{00000000-0005-0000-0000-00006E050000}"/>
    <cellStyle name="Navadno 23 10" xfId="1373" xr:uid="{00000000-0005-0000-0000-00006F050000}"/>
    <cellStyle name="Navadno 23 10 2" xfId="1374" xr:uid="{00000000-0005-0000-0000-000070050000}"/>
    <cellStyle name="Navadno 23 11" xfId="1375" xr:uid="{00000000-0005-0000-0000-000071050000}"/>
    <cellStyle name="Navadno 23 11 2" xfId="1376" xr:uid="{00000000-0005-0000-0000-000072050000}"/>
    <cellStyle name="Navadno 23 12" xfId="1377" xr:uid="{00000000-0005-0000-0000-000073050000}"/>
    <cellStyle name="Navadno 23 12 2" xfId="1378" xr:uid="{00000000-0005-0000-0000-000074050000}"/>
    <cellStyle name="Navadno 23 13" xfId="1379" xr:uid="{00000000-0005-0000-0000-000075050000}"/>
    <cellStyle name="Navadno 23 13 2" xfId="1380" xr:uid="{00000000-0005-0000-0000-000076050000}"/>
    <cellStyle name="Navadno 23 14" xfId="1381" xr:uid="{00000000-0005-0000-0000-000077050000}"/>
    <cellStyle name="Navadno 23 14 2" xfId="1382" xr:uid="{00000000-0005-0000-0000-000078050000}"/>
    <cellStyle name="Navadno 23 15" xfId="1383" xr:uid="{00000000-0005-0000-0000-000079050000}"/>
    <cellStyle name="Navadno 23 15 2" xfId="1384" xr:uid="{00000000-0005-0000-0000-00007A050000}"/>
    <cellStyle name="Navadno 23 16" xfId="1385" xr:uid="{00000000-0005-0000-0000-00007B050000}"/>
    <cellStyle name="Navadno 23 16 2" xfId="1386" xr:uid="{00000000-0005-0000-0000-00007C050000}"/>
    <cellStyle name="Navadno 23 17" xfId="1387" xr:uid="{00000000-0005-0000-0000-00007D050000}"/>
    <cellStyle name="Navadno 23 17 2" xfId="1388" xr:uid="{00000000-0005-0000-0000-00007E050000}"/>
    <cellStyle name="Navadno 23 18" xfId="1389" xr:uid="{00000000-0005-0000-0000-00007F050000}"/>
    <cellStyle name="Navadno 23 18 2" xfId="1390" xr:uid="{00000000-0005-0000-0000-000080050000}"/>
    <cellStyle name="Navadno 23 19" xfId="1391" xr:uid="{00000000-0005-0000-0000-000081050000}"/>
    <cellStyle name="Navadno 23 19 2" xfId="1392" xr:uid="{00000000-0005-0000-0000-000082050000}"/>
    <cellStyle name="Navadno 23 2" xfId="1393" xr:uid="{00000000-0005-0000-0000-000083050000}"/>
    <cellStyle name="Navadno 23 2 2" xfId="1394" xr:uid="{00000000-0005-0000-0000-000084050000}"/>
    <cellStyle name="Navadno 23 2 3" xfId="1395" xr:uid="{00000000-0005-0000-0000-000085050000}"/>
    <cellStyle name="Navadno 23 2 4" xfId="1396" xr:uid="{00000000-0005-0000-0000-000086050000}"/>
    <cellStyle name="Navadno 23 2 5" xfId="1397" xr:uid="{00000000-0005-0000-0000-000087050000}"/>
    <cellStyle name="Navadno 23 2 6" xfId="1398" xr:uid="{00000000-0005-0000-0000-000088050000}"/>
    <cellStyle name="Navadno 23 20" xfId="1399" xr:uid="{00000000-0005-0000-0000-000089050000}"/>
    <cellStyle name="Navadno 23 20 2" xfId="1400" xr:uid="{00000000-0005-0000-0000-00008A050000}"/>
    <cellStyle name="Navadno 23 21" xfId="1401" xr:uid="{00000000-0005-0000-0000-00008B050000}"/>
    <cellStyle name="Navadno 23 21 2" xfId="1402" xr:uid="{00000000-0005-0000-0000-00008C050000}"/>
    <cellStyle name="Navadno 23 22" xfId="1403" xr:uid="{00000000-0005-0000-0000-00008D050000}"/>
    <cellStyle name="Navadno 23 22 2" xfId="1404" xr:uid="{00000000-0005-0000-0000-00008E050000}"/>
    <cellStyle name="Navadno 23 23" xfId="1405" xr:uid="{00000000-0005-0000-0000-00008F050000}"/>
    <cellStyle name="Navadno 23 23 2" xfId="1406" xr:uid="{00000000-0005-0000-0000-000090050000}"/>
    <cellStyle name="Navadno 23 24" xfId="1407" xr:uid="{00000000-0005-0000-0000-000091050000}"/>
    <cellStyle name="Navadno 23 24 2" xfId="1408" xr:uid="{00000000-0005-0000-0000-000092050000}"/>
    <cellStyle name="Navadno 23 25" xfId="1409" xr:uid="{00000000-0005-0000-0000-000093050000}"/>
    <cellStyle name="Navadno 23 25 2" xfId="1410" xr:uid="{00000000-0005-0000-0000-000094050000}"/>
    <cellStyle name="Navadno 23 26" xfId="1411" xr:uid="{00000000-0005-0000-0000-000095050000}"/>
    <cellStyle name="Navadno 23 26 2" xfId="1412" xr:uid="{00000000-0005-0000-0000-000096050000}"/>
    <cellStyle name="Navadno 23 27" xfId="1413" xr:uid="{00000000-0005-0000-0000-000097050000}"/>
    <cellStyle name="Navadno 23 27 2" xfId="1414" xr:uid="{00000000-0005-0000-0000-000098050000}"/>
    <cellStyle name="Navadno 23 28" xfId="1415" xr:uid="{00000000-0005-0000-0000-000099050000}"/>
    <cellStyle name="Navadno 23 28 2" xfId="1416" xr:uid="{00000000-0005-0000-0000-00009A050000}"/>
    <cellStyle name="Navadno 23 29" xfId="1417" xr:uid="{00000000-0005-0000-0000-00009B050000}"/>
    <cellStyle name="Navadno 23 29 2" xfId="1418" xr:uid="{00000000-0005-0000-0000-00009C050000}"/>
    <cellStyle name="Navadno 23 3" xfId="1419" xr:uid="{00000000-0005-0000-0000-00009D050000}"/>
    <cellStyle name="Navadno 23 3 2" xfId="1420" xr:uid="{00000000-0005-0000-0000-00009E050000}"/>
    <cellStyle name="Navadno 23 3 3" xfId="1421" xr:uid="{00000000-0005-0000-0000-00009F050000}"/>
    <cellStyle name="Navadno 23 3 4" xfId="1422" xr:uid="{00000000-0005-0000-0000-0000A0050000}"/>
    <cellStyle name="Navadno 23 3 5" xfId="1423" xr:uid="{00000000-0005-0000-0000-0000A1050000}"/>
    <cellStyle name="Navadno 23 3 6" xfId="1424" xr:uid="{00000000-0005-0000-0000-0000A2050000}"/>
    <cellStyle name="Navadno 23 30" xfId="1425" xr:uid="{00000000-0005-0000-0000-0000A3050000}"/>
    <cellStyle name="Navadno 23 30 2" xfId="1426" xr:uid="{00000000-0005-0000-0000-0000A4050000}"/>
    <cellStyle name="Navadno 23 31" xfId="1427" xr:uid="{00000000-0005-0000-0000-0000A5050000}"/>
    <cellStyle name="Navadno 23 31 2" xfId="1428" xr:uid="{00000000-0005-0000-0000-0000A6050000}"/>
    <cellStyle name="Navadno 23 32" xfId="1429" xr:uid="{00000000-0005-0000-0000-0000A7050000}"/>
    <cellStyle name="Navadno 23 32 2" xfId="1430" xr:uid="{00000000-0005-0000-0000-0000A8050000}"/>
    <cellStyle name="Navadno 23 33" xfId="1431" xr:uid="{00000000-0005-0000-0000-0000A9050000}"/>
    <cellStyle name="Navadno 23 33 2" xfId="1432" xr:uid="{00000000-0005-0000-0000-0000AA050000}"/>
    <cellStyle name="Navadno 23 34" xfId="1433" xr:uid="{00000000-0005-0000-0000-0000AB050000}"/>
    <cellStyle name="Navadno 23 34 2" xfId="1434" xr:uid="{00000000-0005-0000-0000-0000AC050000}"/>
    <cellStyle name="Navadno 23 35" xfId="1435" xr:uid="{00000000-0005-0000-0000-0000AD050000}"/>
    <cellStyle name="Navadno 23 35 2" xfId="1436" xr:uid="{00000000-0005-0000-0000-0000AE050000}"/>
    <cellStyle name="Navadno 23 36" xfId="1437" xr:uid="{00000000-0005-0000-0000-0000AF050000}"/>
    <cellStyle name="Navadno 23 36 2" xfId="1438" xr:uid="{00000000-0005-0000-0000-0000B0050000}"/>
    <cellStyle name="Navadno 23 37" xfId="1439" xr:uid="{00000000-0005-0000-0000-0000B1050000}"/>
    <cellStyle name="Navadno 23 37 2" xfId="1440" xr:uid="{00000000-0005-0000-0000-0000B2050000}"/>
    <cellStyle name="Navadno 23 38" xfId="1441" xr:uid="{00000000-0005-0000-0000-0000B3050000}"/>
    <cellStyle name="Navadno 23 38 2" xfId="1442" xr:uid="{00000000-0005-0000-0000-0000B4050000}"/>
    <cellStyle name="Navadno 23 39" xfId="1443" xr:uid="{00000000-0005-0000-0000-0000B5050000}"/>
    <cellStyle name="Navadno 23 39 2" xfId="1444" xr:uid="{00000000-0005-0000-0000-0000B6050000}"/>
    <cellStyle name="Navadno 23 4" xfId="1445" xr:uid="{00000000-0005-0000-0000-0000B7050000}"/>
    <cellStyle name="Navadno 23 4 2" xfId="1446" xr:uid="{00000000-0005-0000-0000-0000B8050000}"/>
    <cellStyle name="Navadno 23 4 3" xfId="1447" xr:uid="{00000000-0005-0000-0000-0000B9050000}"/>
    <cellStyle name="Navadno 23 4 4" xfId="1448" xr:uid="{00000000-0005-0000-0000-0000BA050000}"/>
    <cellStyle name="Navadno 23 4 5" xfId="1449" xr:uid="{00000000-0005-0000-0000-0000BB050000}"/>
    <cellStyle name="Navadno 23 4 6" xfId="1450" xr:uid="{00000000-0005-0000-0000-0000BC050000}"/>
    <cellStyle name="Navadno 23 40" xfId="1451" xr:uid="{00000000-0005-0000-0000-0000BD050000}"/>
    <cellStyle name="Navadno 23 40 2" xfId="1452" xr:uid="{00000000-0005-0000-0000-0000BE050000}"/>
    <cellStyle name="Navadno 23 41" xfId="1453" xr:uid="{00000000-0005-0000-0000-0000BF050000}"/>
    <cellStyle name="Navadno 23 41 2" xfId="1454" xr:uid="{00000000-0005-0000-0000-0000C0050000}"/>
    <cellStyle name="Navadno 23 42" xfId="1455" xr:uid="{00000000-0005-0000-0000-0000C1050000}"/>
    <cellStyle name="Navadno 23 42 2" xfId="1456" xr:uid="{00000000-0005-0000-0000-0000C2050000}"/>
    <cellStyle name="Navadno 23 43" xfId="1457" xr:uid="{00000000-0005-0000-0000-0000C3050000}"/>
    <cellStyle name="Navadno 23 43 2" xfId="1458" xr:uid="{00000000-0005-0000-0000-0000C4050000}"/>
    <cellStyle name="Navadno 23 44" xfId="1459" xr:uid="{00000000-0005-0000-0000-0000C5050000}"/>
    <cellStyle name="Navadno 23 44 2" xfId="1460" xr:uid="{00000000-0005-0000-0000-0000C6050000}"/>
    <cellStyle name="Navadno 23 5" xfId="1461" xr:uid="{00000000-0005-0000-0000-0000C7050000}"/>
    <cellStyle name="Navadno 23 5 2" xfId="1462" xr:uid="{00000000-0005-0000-0000-0000C8050000}"/>
    <cellStyle name="Navadno 23 5 3" xfId="1463" xr:uid="{00000000-0005-0000-0000-0000C9050000}"/>
    <cellStyle name="Navadno 23 5 4" xfId="1464" xr:uid="{00000000-0005-0000-0000-0000CA050000}"/>
    <cellStyle name="Navadno 23 5 5" xfId="1465" xr:uid="{00000000-0005-0000-0000-0000CB050000}"/>
    <cellStyle name="Navadno 23 5 6" xfId="1466" xr:uid="{00000000-0005-0000-0000-0000CC050000}"/>
    <cellStyle name="Navadno 23 6" xfId="1467" xr:uid="{00000000-0005-0000-0000-0000CD050000}"/>
    <cellStyle name="Navadno 23 6 2" xfId="1468" xr:uid="{00000000-0005-0000-0000-0000CE050000}"/>
    <cellStyle name="Navadno 23 6 3" xfId="1469" xr:uid="{00000000-0005-0000-0000-0000CF050000}"/>
    <cellStyle name="Navadno 23 6 4" xfId="1470" xr:uid="{00000000-0005-0000-0000-0000D0050000}"/>
    <cellStyle name="Navadno 23 6 5" xfId="1471" xr:uid="{00000000-0005-0000-0000-0000D1050000}"/>
    <cellStyle name="Navadno 23 6 6" xfId="1472" xr:uid="{00000000-0005-0000-0000-0000D2050000}"/>
    <cellStyle name="Navadno 23 7" xfId="1473" xr:uid="{00000000-0005-0000-0000-0000D3050000}"/>
    <cellStyle name="Navadno 23 7 2" xfId="1474" xr:uid="{00000000-0005-0000-0000-0000D4050000}"/>
    <cellStyle name="Navadno 23 8" xfId="1475" xr:uid="{00000000-0005-0000-0000-0000D5050000}"/>
    <cellStyle name="Navadno 23 8 2" xfId="1476" xr:uid="{00000000-0005-0000-0000-0000D6050000}"/>
    <cellStyle name="Navadno 23 9" xfId="1477" xr:uid="{00000000-0005-0000-0000-0000D7050000}"/>
    <cellStyle name="Navadno 23 9 2" xfId="1478" xr:uid="{00000000-0005-0000-0000-0000D8050000}"/>
    <cellStyle name="Navadno 24" xfId="1479" xr:uid="{00000000-0005-0000-0000-0000D9050000}"/>
    <cellStyle name="Navadno 24 10" xfId="1480" xr:uid="{00000000-0005-0000-0000-0000DA050000}"/>
    <cellStyle name="Navadno 24 11" xfId="1481" xr:uid="{00000000-0005-0000-0000-0000DB050000}"/>
    <cellStyle name="Navadno 24 12" xfId="1482" xr:uid="{00000000-0005-0000-0000-0000DC050000}"/>
    <cellStyle name="Navadno 24 13" xfId="1483" xr:uid="{00000000-0005-0000-0000-0000DD050000}"/>
    <cellStyle name="Navadno 24 14" xfId="1484" xr:uid="{00000000-0005-0000-0000-0000DE050000}"/>
    <cellStyle name="Navadno 24 15" xfId="1485" xr:uid="{00000000-0005-0000-0000-0000DF050000}"/>
    <cellStyle name="Navadno 24 2" xfId="1486" xr:uid="{00000000-0005-0000-0000-0000E0050000}"/>
    <cellStyle name="Navadno 24 3" xfId="1487" xr:uid="{00000000-0005-0000-0000-0000E1050000}"/>
    <cellStyle name="Navadno 24 4" xfId="1488" xr:uid="{00000000-0005-0000-0000-0000E2050000}"/>
    <cellStyle name="Navadno 24 5" xfId="1489" xr:uid="{00000000-0005-0000-0000-0000E3050000}"/>
    <cellStyle name="Navadno 24 6" xfId="1490" xr:uid="{00000000-0005-0000-0000-0000E4050000}"/>
    <cellStyle name="Navadno 24 7" xfId="1491" xr:uid="{00000000-0005-0000-0000-0000E5050000}"/>
    <cellStyle name="Navadno 24 8" xfId="1492" xr:uid="{00000000-0005-0000-0000-0000E6050000}"/>
    <cellStyle name="Navadno 24 9" xfId="1493" xr:uid="{00000000-0005-0000-0000-0000E7050000}"/>
    <cellStyle name="Navadno 25" xfId="1494" xr:uid="{00000000-0005-0000-0000-0000E8050000}"/>
    <cellStyle name="Navadno 25 10" xfId="1495" xr:uid="{00000000-0005-0000-0000-0000E9050000}"/>
    <cellStyle name="Navadno 25 10 2" xfId="1496" xr:uid="{00000000-0005-0000-0000-0000EA050000}"/>
    <cellStyle name="Navadno 25 11" xfId="1497" xr:uid="{00000000-0005-0000-0000-0000EB050000}"/>
    <cellStyle name="Navadno 25 11 2" xfId="1498" xr:uid="{00000000-0005-0000-0000-0000EC050000}"/>
    <cellStyle name="Navadno 25 12" xfId="1499" xr:uid="{00000000-0005-0000-0000-0000ED050000}"/>
    <cellStyle name="Navadno 25 12 2" xfId="1500" xr:uid="{00000000-0005-0000-0000-0000EE050000}"/>
    <cellStyle name="Navadno 25 13" xfId="1501" xr:uid="{00000000-0005-0000-0000-0000EF050000}"/>
    <cellStyle name="Navadno 25 13 2" xfId="1502" xr:uid="{00000000-0005-0000-0000-0000F0050000}"/>
    <cellStyle name="Navadno 25 14" xfId="1503" xr:uid="{00000000-0005-0000-0000-0000F1050000}"/>
    <cellStyle name="Navadno 25 14 2" xfId="1504" xr:uid="{00000000-0005-0000-0000-0000F2050000}"/>
    <cellStyle name="Navadno 25 15" xfId="1505" xr:uid="{00000000-0005-0000-0000-0000F3050000}"/>
    <cellStyle name="Navadno 25 15 2" xfId="1506" xr:uid="{00000000-0005-0000-0000-0000F4050000}"/>
    <cellStyle name="Navadno 25 16" xfId="1507" xr:uid="{00000000-0005-0000-0000-0000F5050000}"/>
    <cellStyle name="Navadno 25 16 2" xfId="1508" xr:uid="{00000000-0005-0000-0000-0000F6050000}"/>
    <cellStyle name="Navadno 25 17" xfId="1509" xr:uid="{00000000-0005-0000-0000-0000F7050000}"/>
    <cellStyle name="Navadno 25 17 2" xfId="1510" xr:uid="{00000000-0005-0000-0000-0000F8050000}"/>
    <cellStyle name="Navadno 25 18" xfId="1511" xr:uid="{00000000-0005-0000-0000-0000F9050000}"/>
    <cellStyle name="Navadno 25 18 2" xfId="1512" xr:uid="{00000000-0005-0000-0000-0000FA050000}"/>
    <cellStyle name="Navadno 25 19" xfId="1513" xr:uid="{00000000-0005-0000-0000-0000FB050000}"/>
    <cellStyle name="Navadno 25 19 2" xfId="1514" xr:uid="{00000000-0005-0000-0000-0000FC050000}"/>
    <cellStyle name="Navadno 25 2" xfId="1515" xr:uid="{00000000-0005-0000-0000-0000FD050000}"/>
    <cellStyle name="Navadno 25 2 2" xfId="1516" xr:uid="{00000000-0005-0000-0000-0000FE050000}"/>
    <cellStyle name="Navadno 25 2 3" xfId="1517" xr:uid="{00000000-0005-0000-0000-0000FF050000}"/>
    <cellStyle name="Navadno 25 2 4" xfId="1518" xr:uid="{00000000-0005-0000-0000-000000060000}"/>
    <cellStyle name="Navadno 25 2 5" xfId="1519" xr:uid="{00000000-0005-0000-0000-000001060000}"/>
    <cellStyle name="Navadno 25 2 6" xfId="1520" xr:uid="{00000000-0005-0000-0000-000002060000}"/>
    <cellStyle name="Navadno 25 20" xfId="1521" xr:uid="{00000000-0005-0000-0000-000003060000}"/>
    <cellStyle name="Navadno 25 20 2" xfId="1522" xr:uid="{00000000-0005-0000-0000-000004060000}"/>
    <cellStyle name="Navadno 25 21" xfId="1523" xr:uid="{00000000-0005-0000-0000-000005060000}"/>
    <cellStyle name="Navadno 25 21 2" xfId="1524" xr:uid="{00000000-0005-0000-0000-000006060000}"/>
    <cellStyle name="Navadno 25 22" xfId="1525" xr:uid="{00000000-0005-0000-0000-000007060000}"/>
    <cellStyle name="Navadno 25 22 2" xfId="1526" xr:uid="{00000000-0005-0000-0000-000008060000}"/>
    <cellStyle name="Navadno 25 23" xfId="1527" xr:uid="{00000000-0005-0000-0000-000009060000}"/>
    <cellStyle name="Navadno 25 23 2" xfId="1528" xr:uid="{00000000-0005-0000-0000-00000A060000}"/>
    <cellStyle name="Navadno 25 24" xfId="1529" xr:uid="{00000000-0005-0000-0000-00000B060000}"/>
    <cellStyle name="Navadno 25 24 2" xfId="1530" xr:uid="{00000000-0005-0000-0000-00000C060000}"/>
    <cellStyle name="Navadno 25 25" xfId="1531" xr:uid="{00000000-0005-0000-0000-00000D060000}"/>
    <cellStyle name="Navadno 25 25 2" xfId="1532" xr:uid="{00000000-0005-0000-0000-00000E060000}"/>
    <cellStyle name="Navadno 25 26" xfId="1533" xr:uid="{00000000-0005-0000-0000-00000F060000}"/>
    <cellStyle name="Navadno 25 26 2" xfId="1534" xr:uid="{00000000-0005-0000-0000-000010060000}"/>
    <cellStyle name="Navadno 25 27" xfId="1535" xr:uid="{00000000-0005-0000-0000-000011060000}"/>
    <cellStyle name="Navadno 25 27 2" xfId="1536" xr:uid="{00000000-0005-0000-0000-000012060000}"/>
    <cellStyle name="Navadno 25 28" xfId="1537" xr:uid="{00000000-0005-0000-0000-000013060000}"/>
    <cellStyle name="Navadno 25 28 2" xfId="1538" xr:uid="{00000000-0005-0000-0000-000014060000}"/>
    <cellStyle name="Navadno 25 29" xfId="1539" xr:uid="{00000000-0005-0000-0000-000015060000}"/>
    <cellStyle name="Navadno 25 29 2" xfId="1540" xr:uid="{00000000-0005-0000-0000-000016060000}"/>
    <cellStyle name="Navadno 25 3" xfId="1541" xr:uid="{00000000-0005-0000-0000-000017060000}"/>
    <cellStyle name="Navadno 25 3 2" xfId="1542" xr:uid="{00000000-0005-0000-0000-000018060000}"/>
    <cellStyle name="Navadno 25 3 3" xfId="1543" xr:uid="{00000000-0005-0000-0000-000019060000}"/>
    <cellStyle name="Navadno 25 3 4" xfId="1544" xr:uid="{00000000-0005-0000-0000-00001A060000}"/>
    <cellStyle name="Navadno 25 3 5" xfId="1545" xr:uid="{00000000-0005-0000-0000-00001B060000}"/>
    <cellStyle name="Navadno 25 3 6" xfId="1546" xr:uid="{00000000-0005-0000-0000-00001C060000}"/>
    <cellStyle name="Navadno 25 30" xfId="1547" xr:uid="{00000000-0005-0000-0000-00001D060000}"/>
    <cellStyle name="Navadno 25 30 2" xfId="1548" xr:uid="{00000000-0005-0000-0000-00001E060000}"/>
    <cellStyle name="Navadno 25 31" xfId="1549" xr:uid="{00000000-0005-0000-0000-00001F060000}"/>
    <cellStyle name="Navadno 25 31 2" xfId="1550" xr:uid="{00000000-0005-0000-0000-000020060000}"/>
    <cellStyle name="Navadno 25 32" xfId="1551" xr:uid="{00000000-0005-0000-0000-000021060000}"/>
    <cellStyle name="Navadno 25 32 2" xfId="1552" xr:uid="{00000000-0005-0000-0000-000022060000}"/>
    <cellStyle name="Navadno 25 33" xfId="1553" xr:uid="{00000000-0005-0000-0000-000023060000}"/>
    <cellStyle name="Navadno 25 33 2" xfId="1554" xr:uid="{00000000-0005-0000-0000-000024060000}"/>
    <cellStyle name="Navadno 25 34" xfId="1555" xr:uid="{00000000-0005-0000-0000-000025060000}"/>
    <cellStyle name="Navadno 25 34 2" xfId="1556" xr:uid="{00000000-0005-0000-0000-000026060000}"/>
    <cellStyle name="Navadno 25 35" xfId="1557" xr:uid="{00000000-0005-0000-0000-000027060000}"/>
    <cellStyle name="Navadno 25 35 2" xfId="1558" xr:uid="{00000000-0005-0000-0000-000028060000}"/>
    <cellStyle name="Navadno 25 36" xfId="1559" xr:uid="{00000000-0005-0000-0000-000029060000}"/>
    <cellStyle name="Navadno 25 36 2" xfId="1560" xr:uid="{00000000-0005-0000-0000-00002A060000}"/>
    <cellStyle name="Navadno 25 37" xfId="1561" xr:uid="{00000000-0005-0000-0000-00002B060000}"/>
    <cellStyle name="Navadno 25 37 2" xfId="1562" xr:uid="{00000000-0005-0000-0000-00002C060000}"/>
    <cellStyle name="Navadno 25 38" xfId="1563" xr:uid="{00000000-0005-0000-0000-00002D060000}"/>
    <cellStyle name="Navadno 25 38 2" xfId="1564" xr:uid="{00000000-0005-0000-0000-00002E060000}"/>
    <cellStyle name="Navadno 25 39" xfId="1565" xr:uid="{00000000-0005-0000-0000-00002F060000}"/>
    <cellStyle name="Navadno 25 39 2" xfId="1566" xr:uid="{00000000-0005-0000-0000-000030060000}"/>
    <cellStyle name="Navadno 25 4" xfId="1567" xr:uid="{00000000-0005-0000-0000-000031060000}"/>
    <cellStyle name="Navadno 25 4 2" xfId="1568" xr:uid="{00000000-0005-0000-0000-000032060000}"/>
    <cellStyle name="Navadno 25 4 3" xfId="1569" xr:uid="{00000000-0005-0000-0000-000033060000}"/>
    <cellStyle name="Navadno 25 4 4" xfId="1570" xr:uid="{00000000-0005-0000-0000-000034060000}"/>
    <cellStyle name="Navadno 25 4 5" xfId="1571" xr:uid="{00000000-0005-0000-0000-000035060000}"/>
    <cellStyle name="Navadno 25 4 6" xfId="1572" xr:uid="{00000000-0005-0000-0000-000036060000}"/>
    <cellStyle name="Navadno 25 40" xfId="1573" xr:uid="{00000000-0005-0000-0000-000037060000}"/>
    <cellStyle name="Navadno 25 40 2" xfId="1574" xr:uid="{00000000-0005-0000-0000-000038060000}"/>
    <cellStyle name="Navadno 25 41" xfId="1575" xr:uid="{00000000-0005-0000-0000-000039060000}"/>
    <cellStyle name="Navadno 25 41 2" xfId="1576" xr:uid="{00000000-0005-0000-0000-00003A060000}"/>
    <cellStyle name="Navadno 25 42" xfId="1577" xr:uid="{00000000-0005-0000-0000-00003B060000}"/>
    <cellStyle name="Navadno 25 42 2" xfId="1578" xr:uid="{00000000-0005-0000-0000-00003C060000}"/>
    <cellStyle name="Navadno 25 43" xfId="1579" xr:uid="{00000000-0005-0000-0000-00003D060000}"/>
    <cellStyle name="Navadno 25 43 2" xfId="1580" xr:uid="{00000000-0005-0000-0000-00003E060000}"/>
    <cellStyle name="Navadno 25 44" xfId="1581" xr:uid="{00000000-0005-0000-0000-00003F060000}"/>
    <cellStyle name="Navadno 25 44 2" xfId="1582" xr:uid="{00000000-0005-0000-0000-000040060000}"/>
    <cellStyle name="Navadno 25 5" xfId="1583" xr:uid="{00000000-0005-0000-0000-000041060000}"/>
    <cellStyle name="Navadno 25 5 2" xfId="1584" xr:uid="{00000000-0005-0000-0000-000042060000}"/>
    <cellStyle name="Navadno 25 5 3" xfId="1585" xr:uid="{00000000-0005-0000-0000-000043060000}"/>
    <cellStyle name="Navadno 25 5 4" xfId="1586" xr:uid="{00000000-0005-0000-0000-000044060000}"/>
    <cellStyle name="Navadno 25 5 5" xfId="1587" xr:uid="{00000000-0005-0000-0000-000045060000}"/>
    <cellStyle name="Navadno 25 5 6" xfId="1588" xr:uid="{00000000-0005-0000-0000-000046060000}"/>
    <cellStyle name="Navadno 25 6" xfId="1589" xr:uid="{00000000-0005-0000-0000-000047060000}"/>
    <cellStyle name="Navadno 25 6 2" xfId="1590" xr:uid="{00000000-0005-0000-0000-000048060000}"/>
    <cellStyle name="Navadno 25 6 3" xfId="1591" xr:uid="{00000000-0005-0000-0000-000049060000}"/>
    <cellStyle name="Navadno 25 6 4" xfId="1592" xr:uid="{00000000-0005-0000-0000-00004A060000}"/>
    <cellStyle name="Navadno 25 6 5" xfId="1593" xr:uid="{00000000-0005-0000-0000-00004B060000}"/>
    <cellStyle name="Navadno 25 6 6" xfId="1594" xr:uid="{00000000-0005-0000-0000-00004C060000}"/>
    <cellStyle name="Navadno 25 7" xfId="1595" xr:uid="{00000000-0005-0000-0000-00004D060000}"/>
    <cellStyle name="Navadno 25 7 2" xfId="1596" xr:uid="{00000000-0005-0000-0000-00004E060000}"/>
    <cellStyle name="Navadno 25 8" xfId="1597" xr:uid="{00000000-0005-0000-0000-00004F060000}"/>
    <cellStyle name="Navadno 25 8 2" xfId="1598" xr:uid="{00000000-0005-0000-0000-000050060000}"/>
    <cellStyle name="Navadno 25 9" xfId="1599" xr:uid="{00000000-0005-0000-0000-000051060000}"/>
    <cellStyle name="Navadno 25 9 2" xfId="1600" xr:uid="{00000000-0005-0000-0000-000052060000}"/>
    <cellStyle name="Navadno 26" xfId="1601" xr:uid="{00000000-0005-0000-0000-000053060000}"/>
    <cellStyle name="Navadno 26 10" xfId="1602" xr:uid="{00000000-0005-0000-0000-000054060000}"/>
    <cellStyle name="Navadno 26 11" xfId="1603" xr:uid="{00000000-0005-0000-0000-000055060000}"/>
    <cellStyle name="Navadno 26 12" xfId="1604" xr:uid="{00000000-0005-0000-0000-000056060000}"/>
    <cellStyle name="Navadno 26 13" xfId="1605" xr:uid="{00000000-0005-0000-0000-000057060000}"/>
    <cellStyle name="Navadno 26 14" xfId="1606" xr:uid="{00000000-0005-0000-0000-000058060000}"/>
    <cellStyle name="Navadno 26 15" xfId="1607" xr:uid="{00000000-0005-0000-0000-000059060000}"/>
    <cellStyle name="Navadno 26 2" xfId="1608" xr:uid="{00000000-0005-0000-0000-00005A060000}"/>
    <cellStyle name="Navadno 26 3" xfId="1609" xr:uid="{00000000-0005-0000-0000-00005B060000}"/>
    <cellStyle name="Navadno 26 4" xfId="1610" xr:uid="{00000000-0005-0000-0000-00005C060000}"/>
    <cellStyle name="Navadno 26 5" xfId="1611" xr:uid="{00000000-0005-0000-0000-00005D060000}"/>
    <cellStyle name="Navadno 26 6" xfId="1612" xr:uid="{00000000-0005-0000-0000-00005E060000}"/>
    <cellStyle name="Navadno 26 7" xfId="1613" xr:uid="{00000000-0005-0000-0000-00005F060000}"/>
    <cellStyle name="Navadno 26 8" xfId="1614" xr:uid="{00000000-0005-0000-0000-000060060000}"/>
    <cellStyle name="Navadno 26 9" xfId="1615" xr:uid="{00000000-0005-0000-0000-000061060000}"/>
    <cellStyle name="Navadno 27" xfId="2711" xr:uid="{00000000-0005-0000-0000-000062060000}"/>
    <cellStyle name="Navadno 27 10" xfId="1616" xr:uid="{00000000-0005-0000-0000-000063060000}"/>
    <cellStyle name="Navadno 27 11" xfId="1617" xr:uid="{00000000-0005-0000-0000-000064060000}"/>
    <cellStyle name="Navadno 27 12" xfId="1618" xr:uid="{00000000-0005-0000-0000-000065060000}"/>
    <cellStyle name="Navadno 27 13" xfId="1619" xr:uid="{00000000-0005-0000-0000-000066060000}"/>
    <cellStyle name="Navadno 27 14" xfId="1620" xr:uid="{00000000-0005-0000-0000-000067060000}"/>
    <cellStyle name="Navadno 27 15" xfId="1621" xr:uid="{00000000-0005-0000-0000-000068060000}"/>
    <cellStyle name="Navadno 27 16" xfId="2706" xr:uid="{00000000-0005-0000-0000-000069060000}"/>
    <cellStyle name="Navadno 27 17" xfId="2742" xr:uid="{E38434DF-67B0-46B9-94BA-2DC306AC958F}"/>
    <cellStyle name="Navadno 27 2" xfId="1622" xr:uid="{00000000-0005-0000-0000-00006A060000}"/>
    <cellStyle name="Navadno 27 3" xfId="1623" xr:uid="{00000000-0005-0000-0000-00006B060000}"/>
    <cellStyle name="Navadno 27 4" xfId="1624" xr:uid="{00000000-0005-0000-0000-00006C060000}"/>
    <cellStyle name="Navadno 27 5" xfId="1625" xr:uid="{00000000-0005-0000-0000-00006D060000}"/>
    <cellStyle name="Navadno 27 6" xfId="1626" xr:uid="{00000000-0005-0000-0000-00006E060000}"/>
    <cellStyle name="Navadno 27 7" xfId="1627" xr:uid="{00000000-0005-0000-0000-00006F060000}"/>
    <cellStyle name="Navadno 27 8" xfId="1628" xr:uid="{00000000-0005-0000-0000-000070060000}"/>
    <cellStyle name="Navadno 27 9" xfId="1629" xr:uid="{00000000-0005-0000-0000-000071060000}"/>
    <cellStyle name="Navadno 28" xfId="1630" xr:uid="{00000000-0005-0000-0000-000072060000}"/>
    <cellStyle name="Navadno 28 2" xfId="1631" xr:uid="{00000000-0005-0000-0000-000073060000}"/>
    <cellStyle name="Navadno 28 3" xfId="1632" xr:uid="{00000000-0005-0000-0000-000074060000}"/>
    <cellStyle name="Navadno 28 4" xfId="1633" xr:uid="{00000000-0005-0000-0000-000075060000}"/>
    <cellStyle name="Navadno 28 5" xfId="1634" xr:uid="{00000000-0005-0000-0000-000076060000}"/>
    <cellStyle name="Navadno 28 6" xfId="1635" xr:uid="{00000000-0005-0000-0000-000077060000}"/>
    <cellStyle name="Navadno 29 10" xfId="1636" xr:uid="{00000000-0005-0000-0000-000078060000}"/>
    <cellStyle name="Navadno 29 11" xfId="1637" xr:uid="{00000000-0005-0000-0000-000079060000}"/>
    <cellStyle name="Navadno 29 12" xfId="1638" xr:uid="{00000000-0005-0000-0000-00007A060000}"/>
    <cellStyle name="Navadno 29 13" xfId="1639" xr:uid="{00000000-0005-0000-0000-00007B060000}"/>
    <cellStyle name="Navadno 29 14" xfId="1640" xr:uid="{00000000-0005-0000-0000-00007C060000}"/>
    <cellStyle name="Navadno 29 15" xfId="1641" xr:uid="{00000000-0005-0000-0000-00007D060000}"/>
    <cellStyle name="Navadno 29 16" xfId="1642" xr:uid="{00000000-0005-0000-0000-00007E060000}"/>
    <cellStyle name="Navadno 29 17" xfId="1643" xr:uid="{00000000-0005-0000-0000-00007F060000}"/>
    <cellStyle name="Navadno 29 18" xfId="1644" xr:uid="{00000000-0005-0000-0000-000080060000}"/>
    <cellStyle name="Navadno 29 2" xfId="1645" xr:uid="{00000000-0005-0000-0000-000081060000}"/>
    <cellStyle name="Navadno 29 3" xfId="1646" xr:uid="{00000000-0005-0000-0000-000082060000}"/>
    <cellStyle name="Navadno 29 4" xfId="1647" xr:uid="{00000000-0005-0000-0000-000083060000}"/>
    <cellStyle name="Navadno 29 5" xfId="1648" xr:uid="{00000000-0005-0000-0000-000084060000}"/>
    <cellStyle name="Navadno 29 6" xfId="1649" xr:uid="{00000000-0005-0000-0000-000085060000}"/>
    <cellStyle name="Navadno 29 7" xfId="1650" xr:uid="{00000000-0005-0000-0000-000086060000}"/>
    <cellStyle name="Navadno 29 8" xfId="1651" xr:uid="{00000000-0005-0000-0000-000087060000}"/>
    <cellStyle name="Navadno 29 9" xfId="1652" xr:uid="{00000000-0005-0000-0000-000088060000}"/>
    <cellStyle name="Navadno 3" xfId="1653" xr:uid="{00000000-0005-0000-0000-000089060000}"/>
    <cellStyle name="Navadno 3 10" xfId="1654" xr:uid="{00000000-0005-0000-0000-00008A060000}"/>
    <cellStyle name="Navadno 3 10 2" xfId="2709" xr:uid="{00000000-0005-0000-0000-00008B060000}"/>
    <cellStyle name="Navadno 3 11" xfId="1655" xr:uid="{00000000-0005-0000-0000-00008C060000}"/>
    <cellStyle name="Navadno 3 12" xfId="1656" xr:uid="{00000000-0005-0000-0000-00008D060000}"/>
    <cellStyle name="Navadno 3 13" xfId="1657" xr:uid="{00000000-0005-0000-0000-00008E060000}"/>
    <cellStyle name="Navadno 3 14" xfId="1658" xr:uid="{00000000-0005-0000-0000-00008F060000}"/>
    <cellStyle name="Navadno 3 15" xfId="1659" xr:uid="{00000000-0005-0000-0000-000090060000}"/>
    <cellStyle name="Navadno 3 16" xfId="1660" xr:uid="{00000000-0005-0000-0000-000091060000}"/>
    <cellStyle name="Navadno 3 17" xfId="1661" xr:uid="{00000000-0005-0000-0000-000092060000}"/>
    <cellStyle name="Navadno 3 18" xfId="1662" xr:uid="{00000000-0005-0000-0000-000093060000}"/>
    <cellStyle name="Navadno 3 19" xfId="1663" xr:uid="{00000000-0005-0000-0000-000094060000}"/>
    <cellStyle name="Navadno 3 2" xfId="1664" xr:uid="{00000000-0005-0000-0000-000095060000}"/>
    <cellStyle name="Navadno 3 2 2" xfId="1665" xr:uid="{00000000-0005-0000-0000-000096060000}"/>
    <cellStyle name="Navadno 3 2 2 2" xfId="2712" xr:uid="{00000000-0005-0000-0000-000097060000}"/>
    <cellStyle name="Navadno 3 2 2 2 2" xfId="2725" xr:uid="{00000000-0005-0000-0000-000098060000}"/>
    <cellStyle name="Navadno 3 2 2 3" xfId="2734" xr:uid="{00000000-0005-0000-0000-000099060000}"/>
    <cellStyle name="Navadno 3 2 3" xfId="1666" xr:uid="{00000000-0005-0000-0000-00009A060000}"/>
    <cellStyle name="Navadno 3 2 4" xfId="1667" xr:uid="{00000000-0005-0000-0000-00009B060000}"/>
    <cellStyle name="Navadno 3 2 5" xfId="1668" xr:uid="{00000000-0005-0000-0000-00009C060000}"/>
    <cellStyle name="Navadno 3 2 6" xfId="1669" xr:uid="{00000000-0005-0000-0000-00009D060000}"/>
    <cellStyle name="Navadno 3 2 7" xfId="1670" xr:uid="{00000000-0005-0000-0000-00009E060000}"/>
    <cellStyle name="Navadno 3 20" xfId="1671" xr:uid="{00000000-0005-0000-0000-00009F060000}"/>
    <cellStyle name="Navadno 3 21" xfId="1672" xr:uid="{00000000-0005-0000-0000-0000A0060000}"/>
    <cellStyle name="Navadno 3 22" xfId="1673" xr:uid="{00000000-0005-0000-0000-0000A1060000}"/>
    <cellStyle name="Navadno 3 23" xfId="1674" xr:uid="{00000000-0005-0000-0000-0000A2060000}"/>
    <cellStyle name="Navadno 3 24" xfId="1675" xr:uid="{00000000-0005-0000-0000-0000A3060000}"/>
    <cellStyle name="Navadno 3 25" xfId="1676" xr:uid="{00000000-0005-0000-0000-0000A4060000}"/>
    <cellStyle name="Navadno 3 26" xfId="2699" xr:uid="{00000000-0005-0000-0000-0000A5060000}"/>
    <cellStyle name="Navadno 3 26 2" xfId="2715" xr:uid="{00000000-0005-0000-0000-0000A6060000}"/>
    <cellStyle name="Navadno 3 26 2 2" xfId="2716" xr:uid="{00000000-0005-0000-0000-0000A7060000}"/>
    <cellStyle name="Navadno 3 26 3" xfId="2728" xr:uid="{00000000-0005-0000-0000-0000A8060000}"/>
    <cellStyle name="Navadno 3 27" xfId="2733" xr:uid="{00000000-0005-0000-0000-0000A9060000}"/>
    <cellStyle name="Navadno 3 3" xfId="1677" xr:uid="{00000000-0005-0000-0000-0000AA060000}"/>
    <cellStyle name="Navadno 3 3 2" xfId="1678" xr:uid="{00000000-0005-0000-0000-0000AB060000}"/>
    <cellStyle name="Navadno 3 3 3" xfId="1679" xr:uid="{00000000-0005-0000-0000-0000AC060000}"/>
    <cellStyle name="Navadno 3 3 4" xfId="1680" xr:uid="{00000000-0005-0000-0000-0000AD060000}"/>
    <cellStyle name="Navadno 3 3 5" xfId="1681" xr:uid="{00000000-0005-0000-0000-0000AE060000}"/>
    <cellStyle name="Navadno 3 3 6" xfId="1682" xr:uid="{00000000-0005-0000-0000-0000AF060000}"/>
    <cellStyle name="Navadno 3 4" xfId="1683" xr:uid="{00000000-0005-0000-0000-0000B0060000}"/>
    <cellStyle name="Navadno 3 4 2" xfId="1684" xr:uid="{00000000-0005-0000-0000-0000B1060000}"/>
    <cellStyle name="Navadno 3 4 3" xfId="1685" xr:uid="{00000000-0005-0000-0000-0000B2060000}"/>
    <cellStyle name="Navadno 3 4 4" xfId="1686" xr:uid="{00000000-0005-0000-0000-0000B3060000}"/>
    <cellStyle name="Navadno 3 4 5" xfId="1687" xr:uid="{00000000-0005-0000-0000-0000B4060000}"/>
    <cellStyle name="Navadno 3 4 6" xfId="1688" xr:uid="{00000000-0005-0000-0000-0000B5060000}"/>
    <cellStyle name="Navadno 3 5" xfId="1689" xr:uid="{00000000-0005-0000-0000-0000B6060000}"/>
    <cellStyle name="Navadno 3 5 2" xfId="1690" xr:uid="{00000000-0005-0000-0000-0000B7060000}"/>
    <cellStyle name="Navadno 3 5 3" xfId="1691" xr:uid="{00000000-0005-0000-0000-0000B8060000}"/>
    <cellStyle name="Navadno 3 5 4" xfId="1692" xr:uid="{00000000-0005-0000-0000-0000B9060000}"/>
    <cellStyle name="Navadno 3 5 5" xfId="1693" xr:uid="{00000000-0005-0000-0000-0000BA060000}"/>
    <cellStyle name="Navadno 3 5 6" xfId="1694" xr:uid="{00000000-0005-0000-0000-0000BB060000}"/>
    <cellStyle name="Navadno 3 6" xfId="1695" xr:uid="{00000000-0005-0000-0000-0000BC060000}"/>
    <cellStyle name="Navadno 3 6 2" xfId="1696" xr:uid="{00000000-0005-0000-0000-0000BD060000}"/>
    <cellStyle name="Navadno 3 6 3" xfId="1697" xr:uid="{00000000-0005-0000-0000-0000BE060000}"/>
    <cellStyle name="Navadno 3 6 4" xfId="1698" xr:uid="{00000000-0005-0000-0000-0000BF060000}"/>
    <cellStyle name="Navadno 3 6 5" xfId="1699" xr:uid="{00000000-0005-0000-0000-0000C0060000}"/>
    <cellStyle name="Navadno 3 6 6" xfId="1700" xr:uid="{00000000-0005-0000-0000-0000C1060000}"/>
    <cellStyle name="Navadno 3 7" xfId="1701" xr:uid="{00000000-0005-0000-0000-0000C2060000}"/>
    <cellStyle name="Navadno 3 7 2" xfId="1702" xr:uid="{00000000-0005-0000-0000-0000C3060000}"/>
    <cellStyle name="Navadno 3 7 3" xfId="1703" xr:uid="{00000000-0005-0000-0000-0000C4060000}"/>
    <cellStyle name="Navadno 3 7 4" xfId="1704" xr:uid="{00000000-0005-0000-0000-0000C5060000}"/>
    <cellStyle name="Navadno 3 7 5" xfId="1705" xr:uid="{00000000-0005-0000-0000-0000C6060000}"/>
    <cellStyle name="Navadno 3 7 6" xfId="1706" xr:uid="{00000000-0005-0000-0000-0000C7060000}"/>
    <cellStyle name="Navadno 3 71" xfId="2708" xr:uid="{00000000-0005-0000-0000-0000C8060000}"/>
    <cellStyle name="Navadno 3 8" xfId="1707" xr:uid="{00000000-0005-0000-0000-0000C9060000}"/>
    <cellStyle name="Navadno 3 9" xfId="1708" xr:uid="{00000000-0005-0000-0000-0000CA060000}"/>
    <cellStyle name="Navadno 30" xfId="1709" xr:uid="{00000000-0005-0000-0000-0000CB060000}"/>
    <cellStyle name="Navadno 30 2" xfId="1710" xr:uid="{00000000-0005-0000-0000-0000CC060000}"/>
    <cellStyle name="Navadno 30 3" xfId="1711" xr:uid="{00000000-0005-0000-0000-0000CD060000}"/>
    <cellStyle name="Navadno 30 4" xfId="1712" xr:uid="{00000000-0005-0000-0000-0000CE060000}"/>
    <cellStyle name="Navadno 30 5" xfId="1713" xr:uid="{00000000-0005-0000-0000-0000CF060000}"/>
    <cellStyle name="Navadno 30 6" xfId="1714" xr:uid="{00000000-0005-0000-0000-0000D0060000}"/>
    <cellStyle name="Navadno 31 10" xfId="1715" xr:uid="{00000000-0005-0000-0000-0000D1060000}"/>
    <cellStyle name="Navadno 31 11" xfId="1716" xr:uid="{00000000-0005-0000-0000-0000D2060000}"/>
    <cellStyle name="Navadno 31 12" xfId="1717" xr:uid="{00000000-0005-0000-0000-0000D3060000}"/>
    <cellStyle name="Navadno 31 13" xfId="1718" xr:uid="{00000000-0005-0000-0000-0000D4060000}"/>
    <cellStyle name="Navadno 31 14" xfId="1719" xr:uid="{00000000-0005-0000-0000-0000D5060000}"/>
    <cellStyle name="Navadno 31 15" xfId="1720" xr:uid="{00000000-0005-0000-0000-0000D6060000}"/>
    <cellStyle name="Navadno 31 2" xfId="1721" xr:uid="{00000000-0005-0000-0000-0000D7060000}"/>
    <cellStyle name="Navadno 31 3" xfId="1722" xr:uid="{00000000-0005-0000-0000-0000D8060000}"/>
    <cellStyle name="Navadno 31 4" xfId="1723" xr:uid="{00000000-0005-0000-0000-0000D9060000}"/>
    <cellStyle name="Navadno 31 5" xfId="1724" xr:uid="{00000000-0005-0000-0000-0000DA060000}"/>
    <cellStyle name="Navadno 31 6" xfId="1725" xr:uid="{00000000-0005-0000-0000-0000DB060000}"/>
    <cellStyle name="Navadno 31 7" xfId="1726" xr:uid="{00000000-0005-0000-0000-0000DC060000}"/>
    <cellStyle name="Navadno 31 8" xfId="1727" xr:uid="{00000000-0005-0000-0000-0000DD060000}"/>
    <cellStyle name="Navadno 31 9" xfId="1728" xr:uid="{00000000-0005-0000-0000-0000DE060000}"/>
    <cellStyle name="Navadno 32 10" xfId="1729" xr:uid="{00000000-0005-0000-0000-0000DF060000}"/>
    <cellStyle name="Navadno 32 11" xfId="1730" xr:uid="{00000000-0005-0000-0000-0000E0060000}"/>
    <cellStyle name="Navadno 32 12" xfId="1731" xr:uid="{00000000-0005-0000-0000-0000E1060000}"/>
    <cellStyle name="Navadno 32 13" xfId="1732" xr:uid="{00000000-0005-0000-0000-0000E2060000}"/>
    <cellStyle name="Navadno 32 14" xfId="1733" xr:uid="{00000000-0005-0000-0000-0000E3060000}"/>
    <cellStyle name="Navadno 32 15" xfId="1734" xr:uid="{00000000-0005-0000-0000-0000E4060000}"/>
    <cellStyle name="Navadno 32 16" xfId="1735" xr:uid="{00000000-0005-0000-0000-0000E5060000}"/>
    <cellStyle name="Navadno 32 17" xfId="1736" xr:uid="{00000000-0005-0000-0000-0000E6060000}"/>
    <cellStyle name="Navadno 32 18" xfId="1737" xr:uid="{00000000-0005-0000-0000-0000E7060000}"/>
    <cellStyle name="Navadno 32 2" xfId="1738" xr:uid="{00000000-0005-0000-0000-0000E8060000}"/>
    <cellStyle name="Navadno 32 3" xfId="1739" xr:uid="{00000000-0005-0000-0000-0000E9060000}"/>
    <cellStyle name="Navadno 32 4" xfId="1740" xr:uid="{00000000-0005-0000-0000-0000EA060000}"/>
    <cellStyle name="Navadno 32 5" xfId="1741" xr:uid="{00000000-0005-0000-0000-0000EB060000}"/>
    <cellStyle name="Navadno 32 6" xfId="1742" xr:uid="{00000000-0005-0000-0000-0000EC060000}"/>
    <cellStyle name="Navadno 32 7" xfId="1743" xr:uid="{00000000-0005-0000-0000-0000ED060000}"/>
    <cellStyle name="Navadno 32 8" xfId="1744" xr:uid="{00000000-0005-0000-0000-0000EE060000}"/>
    <cellStyle name="Navadno 32 9" xfId="1745" xr:uid="{00000000-0005-0000-0000-0000EF060000}"/>
    <cellStyle name="Navadno 33" xfId="1746" xr:uid="{00000000-0005-0000-0000-0000F0060000}"/>
    <cellStyle name="Navadno 33 2" xfId="1747" xr:uid="{00000000-0005-0000-0000-0000F1060000}"/>
    <cellStyle name="Navadno 33 3" xfId="1748" xr:uid="{00000000-0005-0000-0000-0000F2060000}"/>
    <cellStyle name="Navadno 33 4" xfId="1749" xr:uid="{00000000-0005-0000-0000-0000F3060000}"/>
    <cellStyle name="Navadno 33 5" xfId="1750" xr:uid="{00000000-0005-0000-0000-0000F4060000}"/>
    <cellStyle name="Navadno 33 6" xfId="1751" xr:uid="{00000000-0005-0000-0000-0000F5060000}"/>
    <cellStyle name="Navadno 34 10" xfId="1752" xr:uid="{00000000-0005-0000-0000-0000F6060000}"/>
    <cellStyle name="Navadno 34 11" xfId="1753" xr:uid="{00000000-0005-0000-0000-0000F7060000}"/>
    <cellStyle name="Navadno 34 12" xfId="1754" xr:uid="{00000000-0005-0000-0000-0000F8060000}"/>
    <cellStyle name="Navadno 34 13" xfId="1755" xr:uid="{00000000-0005-0000-0000-0000F9060000}"/>
    <cellStyle name="Navadno 34 14" xfId="1756" xr:uid="{00000000-0005-0000-0000-0000FA060000}"/>
    <cellStyle name="Navadno 34 15" xfId="1757" xr:uid="{00000000-0005-0000-0000-0000FB060000}"/>
    <cellStyle name="Navadno 34 16" xfId="1758" xr:uid="{00000000-0005-0000-0000-0000FC060000}"/>
    <cellStyle name="Navadno 34 17" xfId="1759" xr:uid="{00000000-0005-0000-0000-0000FD060000}"/>
    <cellStyle name="Navadno 34 18" xfId="1760" xr:uid="{00000000-0005-0000-0000-0000FE060000}"/>
    <cellStyle name="Navadno 34 2" xfId="1761" xr:uid="{00000000-0005-0000-0000-0000FF060000}"/>
    <cellStyle name="Navadno 34 3" xfId="1762" xr:uid="{00000000-0005-0000-0000-000000070000}"/>
    <cellStyle name="Navadno 34 4" xfId="1763" xr:uid="{00000000-0005-0000-0000-000001070000}"/>
    <cellStyle name="Navadno 34 5" xfId="1764" xr:uid="{00000000-0005-0000-0000-000002070000}"/>
    <cellStyle name="Navadno 34 6" xfId="1765" xr:uid="{00000000-0005-0000-0000-000003070000}"/>
    <cellStyle name="Navadno 34 7" xfId="1766" xr:uid="{00000000-0005-0000-0000-000004070000}"/>
    <cellStyle name="Navadno 34 8" xfId="1767" xr:uid="{00000000-0005-0000-0000-000005070000}"/>
    <cellStyle name="Navadno 34 9" xfId="1768" xr:uid="{00000000-0005-0000-0000-000006070000}"/>
    <cellStyle name="Navadno 35 10" xfId="1769" xr:uid="{00000000-0005-0000-0000-000007070000}"/>
    <cellStyle name="Navadno 35 11" xfId="1770" xr:uid="{00000000-0005-0000-0000-000008070000}"/>
    <cellStyle name="Navadno 35 12" xfId="1771" xr:uid="{00000000-0005-0000-0000-000009070000}"/>
    <cellStyle name="Navadno 35 13" xfId="1772" xr:uid="{00000000-0005-0000-0000-00000A070000}"/>
    <cellStyle name="Navadno 35 14" xfId="1773" xr:uid="{00000000-0005-0000-0000-00000B070000}"/>
    <cellStyle name="Navadno 35 15" xfId="1774" xr:uid="{00000000-0005-0000-0000-00000C070000}"/>
    <cellStyle name="Navadno 35 16" xfId="1775" xr:uid="{00000000-0005-0000-0000-00000D070000}"/>
    <cellStyle name="Navadno 35 17" xfId="1776" xr:uid="{00000000-0005-0000-0000-00000E070000}"/>
    <cellStyle name="Navadno 35 18" xfId="1777" xr:uid="{00000000-0005-0000-0000-00000F070000}"/>
    <cellStyle name="Navadno 35 2" xfId="1778" xr:uid="{00000000-0005-0000-0000-000010070000}"/>
    <cellStyle name="Navadno 35 3" xfId="1779" xr:uid="{00000000-0005-0000-0000-000011070000}"/>
    <cellStyle name="Navadno 35 4" xfId="1780" xr:uid="{00000000-0005-0000-0000-000012070000}"/>
    <cellStyle name="Navadno 35 5" xfId="1781" xr:uid="{00000000-0005-0000-0000-000013070000}"/>
    <cellStyle name="Navadno 35 6" xfId="1782" xr:uid="{00000000-0005-0000-0000-000014070000}"/>
    <cellStyle name="Navadno 35 7" xfId="1783" xr:uid="{00000000-0005-0000-0000-000015070000}"/>
    <cellStyle name="Navadno 35 8" xfId="1784" xr:uid="{00000000-0005-0000-0000-000016070000}"/>
    <cellStyle name="Navadno 35 9" xfId="1785" xr:uid="{00000000-0005-0000-0000-000017070000}"/>
    <cellStyle name="Navadno 36" xfId="2717" xr:uid="{00000000-0005-0000-0000-000018070000}"/>
    <cellStyle name="Navadno 36 10" xfId="1786" xr:uid="{00000000-0005-0000-0000-000019070000}"/>
    <cellStyle name="Navadno 36 11" xfId="1787" xr:uid="{00000000-0005-0000-0000-00001A070000}"/>
    <cellStyle name="Navadno 36 12" xfId="1788" xr:uid="{00000000-0005-0000-0000-00001B070000}"/>
    <cellStyle name="Navadno 36 13" xfId="1789" xr:uid="{00000000-0005-0000-0000-00001C070000}"/>
    <cellStyle name="Navadno 36 14" xfId="1790" xr:uid="{00000000-0005-0000-0000-00001D070000}"/>
    <cellStyle name="Navadno 36 15" xfId="1791" xr:uid="{00000000-0005-0000-0000-00001E070000}"/>
    <cellStyle name="Navadno 36 2" xfId="1792" xr:uid="{00000000-0005-0000-0000-00001F070000}"/>
    <cellStyle name="Navadno 36 3" xfId="1793" xr:uid="{00000000-0005-0000-0000-000020070000}"/>
    <cellStyle name="Navadno 36 4" xfId="1794" xr:uid="{00000000-0005-0000-0000-000021070000}"/>
    <cellStyle name="Navadno 36 5" xfId="1795" xr:uid="{00000000-0005-0000-0000-000022070000}"/>
    <cellStyle name="Navadno 36 6" xfId="1796" xr:uid="{00000000-0005-0000-0000-000023070000}"/>
    <cellStyle name="Navadno 36 7" xfId="1797" xr:uid="{00000000-0005-0000-0000-000024070000}"/>
    <cellStyle name="Navadno 36 8" xfId="1798" xr:uid="{00000000-0005-0000-0000-000025070000}"/>
    <cellStyle name="Navadno 36 9" xfId="1799" xr:uid="{00000000-0005-0000-0000-000026070000}"/>
    <cellStyle name="Navadno 37 10" xfId="1800" xr:uid="{00000000-0005-0000-0000-000027070000}"/>
    <cellStyle name="Navadno 37 11" xfId="1801" xr:uid="{00000000-0005-0000-0000-000028070000}"/>
    <cellStyle name="Navadno 37 12" xfId="1802" xr:uid="{00000000-0005-0000-0000-000029070000}"/>
    <cellStyle name="Navadno 37 13" xfId="1803" xr:uid="{00000000-0005-0000-0000-00002A070000}"/>
    <cellStyle name="Navadno 37 14" xfId="1804" xr:uid="{00000000-0005-0000-0000-00002B070000}"/>
    <cellStyle name="Navadno 37 15" xfId="1805" xr:uid="{00000000-0005-0000-0000-00002C070000}"/>
    <cellStyle name="Navadno 37 2" xfId="1806" xr:uid="{00000000-0005-0000-0000-00002D070000}"/>
    <cellStyle name="Navadno 37 3" xfId="1807" xr:uid="{00000000-0005-0000-0000-00002E070000}"/>
    <cellStyle name="Navadno 37 4" xfId="1808" xr:uid="{00000000-0005-0000-0000-00002F070000}"/>
    <cellStyle name="Navadno 37 5" xfId="1809" xr:uid="{00000000-0005-0000-0000-000030070000}"/>
    <cellStyle name="Navadno 37 6" xfId="1810" xr:uid="{00000000-0005-0000-0000-000031070000}"/>
    <cellStyle name="Navadno 37 7" xfId="1811" xr:uid="{00000000-0005-0000-0000-000032070000}"/>
    <cellStyle name="Navadno 37 8" xfId="1812" xr:uid="{00000000-0005-0000-0000-000033070000}"/>
    <cellStyle name="Navadno 37 9" xfId="1813" xr:uid="{00000000-0005-0000-0000-000034070000}"/>
    <cellStyle name="Navadno 38" xfId="1814" xr:uid="{00000000-0005-0000-0000-000035070000}"/>
    <cellStyle name="Navadno 38 2" xfId="1815" xr:uid="{00000000-0005-0000-0000-000036070000}"/>
    <cellStyle name="Navadno 38 3" xfId="1816" xr:uid="{00000000-0005-0000-0000-000037070000}"/>
    <cellStyle name="Navadno 38 4" xfId="1817" xr:uid="{00000000-0005-0000-0000-000038070000}"/>
    <cellStyle name="Navadno 38 5" xfId="1818" xr:uid="{00000000-0005-0000-0000-000039070000}"/>
    <cellStyle name="Navadno 38 6" xfId="1819" xr:uid="{00000000-0005-0000-0000-00003A070000}"/>
    <cellStyle name="Navadno 39" xfId="1820" xr:uid="{00000000-0005-0000-0000-00003B070000}"/>
    <cellStyle name="Navadno 39 2" xfId="1821" xr:uid="{00000000-0005-0000-0000-00003C070000}"/>
    <cellStyle name="Navadno 39 3" xfId="1822" xr:uid="{00000000-0005-0000-0000-00003D070000}"/>
    <cellStyle name="Navadno 39 4" xfId="1823" xr:uid="{00000000-0005-0000-0000-00003E070000}"/>
    <cellStyle name="Navadno 39 5" xfId="1824" xr:uid="{00000000-0005-0000-0000-00003F070000}"/>
    <cellStyle name="Navadno 39 6" xfId="1825" xr:uid="{00000000-0005-0000-0000-000040070000}"/>
    <cellStyle name="Navadno 4" xfId="1826" xr:uid="{00000000-0005-0000-0000-000041070000}"/>
    <cellStyle name="Navadno 4 10" xfId="1827" xr:uid="{00000000-0005-0000-0000-000042070000}"/>
    <cellStyle name="Navadno 4 11" xfId="1828" xr:uid="{00000000-0005-0000-0000-000043070000}"/>
    <cellStyle name="Navadno 4 12" xfId="1829" xr:uid="{00000000-0005-0000-0000-000044070000}"/>
    <cellStyle name="Navadno 4 13" xfId="1830" xr:uid="{00000000-0005-0000-0000-000045070000}"/>
    <cellStyle name="Navadno 4 14" xfId="1831" xr:uid="{00000000-0005-0000-0000-000046070000}"/>
    <cellStyle name="Navadno 4 15" xfId="1832" xr:uid="{00000000-0005-0000-0000-000047070000}"/>
    <cellStyle name="Navadno 4 16" xfId="1833" xr:uid="{00000000-0005-0000-0000-000048070000}"/>
    <cellStyle name="Navadno 4 17" xfId="1834" xr:uid="{00000000-0005-0000-0000-000049070000}"/>
    <cellStyle name="Navadno 4 18" xfId="1835" xr:uid="{00000000-0005-0000-0000-00004A070000}"/>
    <cellStyle name="Navadno 4 19" xfId="1836" xr:uid="{00000000-0005-0000-0000-00004B070000}"/>
    <cellStyle name="Navadno 4 2" xfId="1837" xr:uid="{00000000-0005-0000-0000-00004C070000}"/>
    <cellStyle name="Navadno 4 2 2" xfId="1838" xr:uid="{00000000-0005-0000-0000-00004D070000}"/>
    <cellStyle name="Navadno 4 2 3" xfId="1839" xr:uid="{00000000-0005-0000-0000-00004E070000}"/>
    <cellStyle name="Navadno 4 2 4" xfId="1840" xr:uid="{00000000-0005-0000-0000-00004F070000}"/>
    <cellStyle name="Navadno 4 2 5" xfId="1841" xr:uid="{00000000-0005-0000-0000-000050070000}"/>
    <cellStyle name="Navadno 4 2 6" xfId="1842" xr:uid="{00000000-0005-0000-0000-000051070000}"/>
    <cellStyle name="Navadno 4 20" xfId="1843" xr:uid="{00000000-0005-0000-0000-000052070000}"/>
    <cellStyle name="Navadno 4 21" xfId="1844" xr:uid="{00000000-0005-0000-0000-000053070000}"/>
    <cellStyle name="Navadno 4 22" xfId="1845" xr:uid="{00000000-0005-0000-0000-000054070000}"/>
    <cellStyle name="Navadno 4 23" xfId="1846" xr:uid="{00000000-0005-0000-0000-000055070000}"/>
    <cellStyle name="Navadno 4 24" xfId="1847" xr:uid="{00000000-0005-0000-0000-000056070000}"/>
    <cellStyle name="Navadno 4 3" xfId="1848" xr:uid="{00000000-0005-0000-0000-000057070000}"/>
    <cellStyle name="Navadno 4 3 2" xfId="1849" xr:uid="{00000000-0005-0000-0000-000058070000}"/>
    <cellStyle name="Navadno 4 3 3" xfId="1850" xr:uid="{00000000-0005-0000-0000-000059070000}"/>
    <cellStyle name="Navadno 4 3 4" xfId="1851" xr:uid="{00000000-0005-0000-0000-00005A070000}"/>
    <cellStyle name="Navadno 4 3 5" xfId="1852" xr:uid="{00000000-0005-0000-0000-00005B070000}"/>
    <cellStyle name="Navadno 4 3 6" xfId="1853" xr:uid="{00000000-0005-0000-0000-00005C070000}"/>
    <cellStyle name="Navadno 4 4" xfId="1854" xr:uid="{00000000-0005-0000-0000-00005D070000}"/>
    <cellStyle name="Navadno 4 4 2" xfId="1855" xr:uid="{00000000-0005-0000-0000-00005E070000}"/>
    <cellStyle name="Navadno 4 4 3" xfId="1856" xr:uid="{00000000-0005-0000-0000-00005F070000}"/>
    <cellStyle name="Navadno 4 4 4" xfId="1857" xr:uid="{00000000-0005-0000-0000-000060070000}"/>
    <cellStyle name="Navadno 4 4 5" xfId="1858" xr:uid="{00000000-0005-0000-0000-000061070000}"/>
    <cellStyle name="Navadno 4 4 6" xfId="1859" xr:uid="{00000000-0005-0000-0000-000062070000}"/>
    <cellStyle name="Navadno 4 5" xfId="1860" xr:uid="{00000000-0005-0000-0000-000063070000}"/>
    <cellStyle name="Navadno 4 5 2" xfId="1861" xr:uid="{00000000-0005-0000-0000-000064070000}"/>
    <cellStyle name="Navadno 4 5 3" xfId="1862" xr:uid="{00000000-0005-0000-0000-000065070000}"/>
    <cellStyle name="Navadno 4 5 4" xfId="1863" xr:uid="{00000000-0005-0000-0000-000066070000}"/>
    <cellStyle name="Navadno 4 5 5" xfId="1864" xr:uid="{00000000-0005-0000-0000-000067070000}"/>
    <cellStyle name="Navadno 4 5 6" xfId="1865" xr:uid="{00000000-0005-0000-0000-000068070000}"/>
    <cellStyle name="Navadno 4 6" xfId="1866" xr:uid="{00000000-0005-0000-0000-000069070000}"/>
    <cellStyle name="Navadno 4 6 2" xfId="1867" xr:uid="{00000000-0005-0000-0000-00006A070000}"/>
    <cellStyle name="Navadno 4 6 3" xfId="1868" xr:uid="{00000000-0005-0000-0000-00006B070000}"/>
    <cellStyle name="Navadno 4 6 4" xfId="1869" xr:uid="{00000000-0005-0000-0000-00006C070000}"/>
    <cellStyle name="Navadno 4 6 5" xfId="1870" xr:uid="{00000000-0005-0000-0000-00006D070000}"/>
    <cellStyle name="Navadno 4 6 6" xfId="1871" xr:uid="{00000000-0005-0000-0000-00006E070000}"/>
    <cellStyle name="Navadno 4 7" xfId="1872" xr:uid="{00000000-0005-0000-0000-00006F070000}"/>
    <cellStyle name="Navadno 4 7 2" xfId="1873" xr:uid="{00000000-0005-0000-0000-000070070000}"/>
    <cellStyle name="Navadno 4 7 3" xfId="1874" xr:uid="{00000000-0005-0000-0000-000071070000}"/>
    <cellStyle name="Navadno 4 7 4" xfId="1875" xr:uid="{00000000-0005-0000-0000-000072070000}"/>
    <cellStyle name="Navadno 4 7 5" xfId="1876" xr:uid="{00000000-0005-0000-0000-000073070000}"/>
    <cellStyle name="Navadno 4 7 6" xfId="1877" xr:uid="{00000000-0005-0000-0000-000074070000}"/>
    <cellStyle name="Navadno 4 8" xfId="1878" xr:uid="{00000000-0005-0000-0000-000075070000}"/>
    <cellStyle name="Navadno 4 9" xfId="1879" xr:uid="{00000000-0005-0000-0000-000076070000}"/>
    <cellStyle name="Navadno 40 10" xfId="1880" xr:uid="{00000000-0005-0000-0000-000077070000}"/>
    <cellStyle name="Navadno 40 11" xfId="1881" xr:uid="{00000000-0005-0000-0000-000078070000}"/>
    <cellStyle name="Navadno 40 12" xfId="1882" xr:uid="{00000000-0005-0000-0000-000079070000}"/>
    <cellStyle name="Navadno 40 13" xfId="1883" xr:uid="{00000000-0005-0000-0000-00007A070000}"/>
    <cellStyle name="Navadno 40 14" xfId="1884" xr:uid="{00000000-0005-0000-0000-00007B070000}"/>
    <cellStyle name="Navadno 40 15" xfId="1885" xr:uid="{00000000-0005-0000-0000-00007C070000}"/>
    <cellStyle name="Navadno 40 16" xfId="1886" xr:uid="{00000000-0005-0000-0000-00007D070000}"/>
    <cellStyle name="Navadno 40 17" xfId="1887" xr:uid="{00000000-0005-0000-0000-00007E070000}"/>
    <cellStyle name="Navadno 40 18" xfId="1888" xr:uid="{00000000-0005-0000-0000-00007F070000}"/>
    <cellStyle name="Navadno 40 2" xfId="1889" xr:uid="{00000000-0005-0000-0000-000080070000}"/>
    <cellStyle name="Navadno 40 3" xfId="1890" xr:uid="{00000000-0005-0000-0000-000081070000}"/>
    <cellStyle name="Navadno 40 4" xfId="1891" xr:uid="{00000000-0005-0000-0000-000082070000}"/>
    <cellStyle name="Navadno 40 5" xfId="1892" xr:uid="{00000000-0005-0000-0000-000083070000}"/>
    <cellStyle name="Navadno 40 6" xfId="1893" xr:uid="{00000000-0005-0000-0000-000084070000}"/>
    <cellStyle name="Navadno 40 7" xfId="1894" xr:uid="{00000000-0005-0000-0000-000085070000}"/>
    <cellStyle name="Navadno 40 8" xfId="1895" xr:uid="{00000000-0005-0000-0000-000086070000}"/>
    <cellStyle name="Navadno 40 9" xfId="1896" xr:uid="{00000000-0005-0000-0000-000087070000}"/>
    <cellStyle name="Navadno 41" xfId="1897" xr:uid="{00000000-0005-0000-0000-000088070000}"/>
    <cellStyle name="Navadno 41 2" xfId="1898" xr:uid="{00000000-0005-0000-0000-000089070000}"/>
    <cellStyle name="Navadno 41 3" xfId="1899" xr:uid="{00000000-0005-0000-0000-00008A070000}"/>
    <cellStyle name="Navadno 41 4" xfId="1900" xr:uid="{00000000-0005-0000-0000-00008B070000}"/>
    <cellStyle name="Navadno 41 5" xfId="1901" xr:uid="{00000000-0005-0000-0000-00008C070000}"/>
    <cellStyle name="Navadno 41 6" xfId="1902" xr:uid="{00000000-0005-0000-0000-00008D070000}"/>
    <cellStyle name="Navadno 42" xfId="1903" xr:uid="{00000000-0005-0000-0000-00008E070000}"/>
    <cellStyle name="Navadno 42 2" xfId="1904" xr:uid="{00000000-0005-0000-0000-00008F070000}"/>
    <cellStyle name="Navadno 42 3" xfId="1905" xr:uid="{00000000-0005-0000-0000-000090070000}"/>
    <cellStyle name="Navadno 42 4" xfId="1906" xr:uid="{00000000-0005-0000-0000-000091070000}"/>
    <cellStyle name="Navadno 42 5" xfId="1907" xr:uid="{00000000-0005-0000-0000-000092070000}"/>
    <cellStyle name="Navadno 42 6" xfId="1908" xr:uid="{00000000-0005-0000-0000-000093070000}"/>
    <cellStyle name="Navadno 43" xfId="1909" xr:uid="{00000000-0005-0000-0000-000094070000}"/>
    <cellStyle name="Navadno 43 2" xfId="1910" xr:uid="{00000000-0005-0000-0000-000095070000}"/>
    <cellStyle name="Navadno 43 3" xfId="1911" xr:uid="{00000000-0005-0000-0000-000096070000}"/>
    <cellStyle name="Navadno 43 4" xfId="1912" xr:uid="{00000000-0005-0000-0000-000097070000}"/>
    <cellStyle name="Navadno 43 5" xfId="1913" xr:uid="{00000000-0005-0000-0000-000098070000}"/>
    <cellStyle name="Navadno 43 6" xfId="1914" xr:uid="{00000000-0005-0000-0000-000099070000}"/>
    <cellStyle name="Navadno 44 10" xfId="1915" xr:uid="{00000000-0005-0000-0000-00009A070000}"/>
    <cellStyle name="Navadno 44 11" xfId="1916" xr:uid="{00000000-0005-0000-0000-00009B070000}"/>
    <cellStyle name="Navadno 44 12" xfId="1917" xr:uid="{00000000-0005-0000-0000-00009C070000}"/>
    <cellStyle name="Navadno 44 13" xfId="1918" xr:uid="{00000000-0005-0000-0000-00009D070000}"/>
    <cellStyle name="Navadno 44 14" xfId="1919" xr:uid="{00000000-0005-0000-0000-00009E070000}"/>
    <cellStyle name="Navadno 44 15" xfId="1920" xr:uid="{00000000-0005-0000-0000-00009F070000}"/>
    <cellStyle name="Navadno 44 2" xfId="1921" xr:uid="{00000000-0005-0000-0000-0000A0070000}"/>
    <cellStyle name="Navadno 44 3" xfId="1922" xr:uid="{00000000-0005-0000-0000-0000A1070000}"/>
    <cellStyle name="Navadno 44 4" xfId="1923" xr:uid="{00000000-0005-0000-0000-0000A2070000}"/>
    <cellStyle name="Navadno 44 5" xfId="1924" xr:uid="{00000000-0005-0000-0000-0000A3070000}"/>
    <cellStyle name="Navadno 44 6" xfId="1925" xr:uid="{00000000-0005-0000-0000-0000A4070000}"/>
    <cellStyle name="Navadno 44 7" xfId="1926" xr:uid="{00000000-0005-0000-0000-0000A5070000}"/>
    <cellStyle name="Navadno 44 8" xfId="1927" xr:uid="{00000000-0005-0000-0000-0000A6070000}"/>
    <cellStyle name="Navadno 44 9" xfId="1928" xr:uid="{00000000-0005-0000-0000-0000A7070000}"/>
    <cellStyle name="Navadno 48 2" xfId="1929" xr:uid="{00000000-0005-0000-0000-0000A8070000}"/>
    <cellStyle name="Navadno 5" xfId="1930" xr:uid="{00000000-0005-0000-0000-0000A9070000}"/>
    <cellStyle name="Navadno 5 10" xfId="1931" xr:uid="{00000000-0005-0000-0000-0000AA070000}"/>
    <cellStyle name="Navadno 5 10 2" xfId="1932" xr:uid="{00000000-0005-0000-0000-0000AB070000}"/>
    <cellStyle name="Navadno 5 11" xfId="1933" xr:uid="{00000000-0005-0000-0000-0000AC070000}"/>
    <cellStyle name="Navadno 5 11 2" xfId="1934" xr:uid="{00000000-0005-0000-0000-0000AD070000}"/>
    <cellStyle name="Navadno 5 12" xfId="1935" xr:uid="{00000000-0005-0000-0000-0000AE070000}"/>
    <cellStyle name="Navadno 5 12 2" xfId="1936" xr:uid="{00000000-0005-0000-0000-0000AF070000}"/>
    <cellStyle name="Navadno 5 13" xfId="1937" xr:uid="{00000000-0005-0000-0000-0000B0070000}"/>
    <cellStyle name="Navadno 5 13 2" xfId="1938" xr:uid="{00000000-0005-0000-0000-0000B1070000}"/>
    <cellStyle name="Navadno 5 14" xfId="1939" xr:uid="{00000000-0005-0000-0000-0000B2070000}"/>
    <cellStyle name="Navadno 5 14 2" xfId="1940" xr:uid="{00000000-0005-0000-0000-0000B3070000}"/>
    <cellStyle name="Navadno 5 15" xfId="1941" xr:uid="{00000000-0005-0000-0000-0000B4070000}"/>
    <cellStyle name="Navadno 5 15 2" xfId="1942" xr:uid="{00000000-0005-0000-0000-0000B5070000}"/>
    <cellStyle name="Navadno 5 16" xfId="1943" xr:uid="{00000000-0005-0000-0000-0000B6070000}"/>
    <cellStyle name="Navadno 5 16 2" xfId="1944" xr:uid="{00000000-0005-0000-0000-0000B7070000}"/>
    <cellStyle name="Navadno 5 17" xfId="1945" xr:uid="{00000000-0005-0000-0000-0000B8070000}"/>
    <cellStyle name="Navadno 5 17 2" xfId="1946" xr:uid="{00000000-0005-0000-0000-0000B9070000}"/>
    <cellStyle name="Navadno 5 18" xfId="1947" xr:uid="{00000000-0005-0000-0000-0000BA070000}"/>
    <cellStyle name="Navadno 5 18 2" xfId="1948" xr:uid="{00000000-0005-0000-0000-0000BB070000}"/>
    <cellStyle name="Navadno 5 19" xfId="1949" xr:uid="{00000000-0005-0000-0000-0000BC070000}"/>
    <cellStyle name="Navadno 5 19 2" xfId="1950" xr:uid="{00000000-0005-0000-0000-0000BD070000}"/>
    <cellStyle name="Navadno 5 2" xfId="1951" xr:uid="{00000000-0005-0000-0000-0000BE070000}"/>
    <cellStyle name="Navadno 5 2 2" xfId="1952" xr:uid="{00000000-0005-0000-0000-0000BF070000}"/>
    <cellStyle name="Navadno 5 2 3" xfId="1953" xr:uid="{00000000-0005-0000-0000-0000C0070000}"/>
    <cellStyle name="Navadno 5 2 4" xfId="1954" xr:uid="{00000000-0005-0000-0000-0000C1070000}"/>
    <cellStyle name="Navadno 5 2 5" xfId="1955" xr:uid="{00000000-0005-0000-0000-0000C2070000}"/>
    <cellStyle name="Navadno 5 2 6" xfId="1956" xr:uid="{00000000-0005-0000-0000-0000C3070000}"/>
    <cellStyle name="Navadno 5 20" xfId="1957" xr:uid="{00000000-0005-0000-0000-0000C4070000}"/>
    <cellStyle name="Navadno 5 20 2" xfId="1958" xr:uid="{00000000-0005-0000-0000-0000C5070000}"/>
    <cellStyle name="Navadno 5 21" xfId="1959" xr:uid="{00000000-0005-0000-0000-0000C6070000}"/>
    <cellStyle name="Navadno 5 21 2" xfId="1960" xr:uid="{00000000-0005-0000-0000-0000C7070000}"/>
    <cellStyle name="Navadno 5 22" xfId="1961" xr:uid="{00000000-0005-0000-0000-0000C8070000}"/>
    <cellStyle name="Navadno 5 22 2" xfId="1962" xr:uid="{00000000-0005-0000-0000-0000C9070000}"/>
    <cellStyle name="Navadno 5 23" xfId="1963" xr:uid="{00000000-0005-0000-0000-0000CA070000}"/>
    <cellStyle name="Navadno 5 23 2" xfId="1964" xr:uid="{00000000-0005-0000-0000-0000CB070000}"/>
    <cellStyle name="Navadno 5 24" xfId="1965" xr:uid="{00000000-0005-0000-0000-0000CC070000}"/>
    <cellStyle name="Navadno 5 24 2" xfId="1966" xr:uid="{00000000-0005-0000-0000-0000CD070000}"/>
    <cellStyle name="Navadno 5 25" xfId="1967" xr:uid="{00000000-0005-0000-0000-0000CE070000}"/>
    <cellStyle name="Navadno 5 25 2" xfId="1968" xr:uid="{00000000-0005-0000-0000-0000CF070000}"/>
    <cellStyle name="Navadno 5 26" xfId="1969" xr:uid="{00000000-0005-0000-0000-0000D0070000}"/>
    <cellStyle name="Navadno 5 26 2" xfId="1970" xr:uid="{00000000-0005-0000-0000-0000D1070000}"/>
    <cellStyle name="Navadno 5 27" xfId="1971" xr:uid="{00000000-0005-0000-0000-0000D2070000}"/>
    <cellStyle name="Navadno 5 27 2" xfId="1972" xr:uid="{00000000-0005-0000-0000-0000D3070000}"/>
    <cellStyle name="Navadno 5 28" xfId="1973" xr:uid="{00000000-0005-0000-0000-0000D4070000}"/>
    <cellStyle name="Navadno 5 28 2" xfId="1974" xr:uid="{00000000-0005-0000-0000-0000D5070000}"/>
    <cellStyle name="Navadno 5 29" xfId="1975" xr:uid="{00000000-0005-0000-0000-0000D6070000}"/>
    <cellStyle name="Navadno 5 29 2" xfId="1976" xr:uid="{00000000-0005-0000-0000-0000D7070000}"/>
    <cellStyle name="Navadno 5 3" xfId="1977" xr:uid="{00000000-0005-0000-0000-0000D8070000}"/>
    <cellStyle name="Navadno 5 3 2" xfId="1978" xr:uid="{00000000-0005-0000-0000-0000D9070000}"/>
    <cellStyle name="Navadno 5 3 3" xfId="1979" xr:uid="{00000000-0005-0000-0000-0000DA070000}"/>
    <cellStyle name="Navadno 5 3 4" xfId="1980" xr:uid="{00000000-0005-0000-0000-0000DB070000}"/>
    <cellStyle name="Navadno 5 3 5" xfId="1981" xr:uid="{00000000-0005-0000-0000-0000DC070000}"/>
    <cellStyle name="Navadno 5 3 6" xfId="1982" xr:uid="{00000000-0005-0000-0000-0000DD070000}"/>
    <cellStyle name="Navadno 5 30" xfId="1983" xr:uid="{00000000-0005-0000-0000-0000DE070000}"/>
    <cellStyle name="Navadno 5 30 2" xfId="1984" xr:uid="{00000000-0005-0000-0000-0000DF070000}"/>
    <cellStyle name="Navadno 5 31" xfId="1985" xr:uid="{00000000-0005-0000-0000-0000E0070000}"/>
    <cellStyle name="Navadno 5 31 2" xfId="1986" xr:uid="{00000000-0005-0000-0000-0000E1070000}"/>
    <cellStyle name="Navadno 5 32" xfId="1987" xr:uid="{00000000-0005-0000-0000-0000E2070000}"/>
    <cellStyle name="Navadno 5 32 2" xfId="1988" xr:uid="{00000000-0005-0000-0000-0000E3070000}"/>
    <cellStyle name="Navadno 5 33" xfId="1989" xr:uid="{00000000-0005-0000-0000-0000E4070000}"/>
    <cellStyle name="Navadno 5 33 2" xfId="1990" xr:uid="{00000000-0005-0000-0000-0000E5070000}"/>
    <cellStyle name="Navadno 5 34" xfId="1991" xr:uid="{00000000-0005-0000-0000-0000E6070000}"/>
    <cellStyle name="Navadno 5 34 2" xfId="1992" xr:uid="{00000000-0005-0000-0000-0000E7070000}"/>
    <cellStyle name="Navadno 5 35" xfId="1993" xr:uid="{00000000-0005-0000-0000-0000E8070000}"/>
    <cellStyle name="Navadno 5 35 2" xfId="1994" xr:uid="{00000000-0005-0000-0000-0000E9070000}"/>
    <cellStyle name="Navadno 5 36" xfId="1995" xr:uid="{00000000-0005-0000-0000-0000EA070000}"/>
    <cellStyle name="Navadno 5 36 2" xfId="1996" xr:uid="{00000000-0005-0000-0000-0000EB070000}"/>
    <cellStyle name="Navadno 5 37" xfId="1997" xr:uid="{00000000-0005-0000-0000-0000EC070000}"/>
    <cellStyle name="Navadno 5 37 2" xfId="1998" xr:uid="{00000000-0005-0000-0000-0000ED070000}"/>
    <cellStyle name="Navadno 5 38" xfId="1999" xr:uid="{00000000-0005-0000-0000-0000EE070000}"/>
    <cellStyle name="Navadno 5 38 2" xfId="2000" xr:uid="{00000000-0005-0000-0000-0000EF070000}"/>
    <cellStyle name="Navadno 5 39" xfId="2001" xr:uid="{00000000-0005-0000-0000-0000F0070000}"/>
    <cellStyle name="Navadno 5 39 2" xfId="2002" xr:uid="{00000000-0005-0000-0000-0000F1070000}"/>
    <cellStyle name="Navadno 5 4" xfId="2003" xr:uid="{00000000-0005-0000-0000-0000F2070000}"/>
    <cellStyle name="Navadno 5 4 2" xfId="2004" xr:uid="{00000000-0005-0000-0000-0000F3070000}"/>
    <cellStyle name="Navadno 5 4 3" xfId="2005" xr:uid="{00000000-0005-0000-0000-0000F4070000}"/>
    <cellStyle name="Navadno 5 4 4" xfId="2006" xr:uid="{00000000-0005-0000-0000-0000F5070000}"/>
    <cellStyle name="Navadno 5 4 5" xfId="2007" xr:uid="{00000000-0005-0000-0000-0000F6070000}"/>
    <cellStyle name="Navadno 5 4 6" xfId="2008" xr:uid="{00000000-0005-0000-0000-0000F7070000}"/>
    <cellStyle name="Navadno 5 40" xfId="2009" xr:uid="{00000000-0005-0000-0000-0000F8070000}"/>
    <cellStyle name="Navadno 5 40 2" xfId="2010" xr:uid="{00000000-0005-0000-0000-0000F9070000}"/>
    <cellStyle name="Navadno 5 41" xfId="2011" xr:uid="{00000000-0005-0000-0000-0000FA070000}"/>
    <cellStyle name="Navadno 5 41 2" xfId="2012" xr:uid="{00000000-0005-0000-0000-0000FB070000}"/>
    <cellStyle name="Navadno 5 42" xfId="2013" xr:uid="{00000000-0005-0000-0000-0000FC070000}"/>
    <cellStyle name="Navadno 5 42 2" xfId="2014" xr:uid="{00000000-0005-0000-0000-0000FD070000}"/>
    <cellStyle name="Navadno 5 43" xfId="2015" xr:uid="{00000000-0005-0000-0000-0000FE070000}"/>
    <cellStyle name="Navadno 5 43 2" xfId="2016" xr:uid="{00000000-0005-0000-0000-0000FF070000}"/>
    <cellStyle name="Navadno 5 44" xfId="2017" xr:uid="{00000000-0005-0000-0000-000000080000}"/>
    <cellStyle name="Navadno 5 44 2" xfId="2018" xr:uid="{00000000-0005-0000-0000-000001080000}"/>
    <cellStyle name="Navadno 5 45" xfId="2703" xr:uid="{00000000-0005-0000-0000-000002080000}"/>
    <cellStyle name="Navadno 5 5" xfId="2019" xr:uid="{00000000-0005-0000-0000-000003080000}"/>
    <cellStyle name="Navadno 5 5 2" xfId="2020" xr:uid="{00000000-0005-0000-0000-000004080000}"/>
    <cellStyle name="Navadno 5 5 3" xfId="2021" xr:uid="{00000000-0005-0000-0000-000005080000}"/>
    <cellStyle name="Navadno 5 5 4" xfId="2022" xr:uid="{00000000-0005-0000-0000-000006080000}"/>
    <cellStyle name="Navadno 5 5 5" xfId="2023" xr:uid="{00000000-0005-0000-0000-000007080000}"/>
    <cellStyle name="Navadno 5 5 6" xfId="2024" xr:uid="{00000000-0005-0000-0000-000008080000}"/>
    <cellStyle name="Navadno 5 6" xfId="2025" xr:uid="{00000000-0005-0000-0000-000009080000}"/>
    <cellStyle name="Navadno 5 6 2" xfId="2026" xr:uid="{00000000-0005-0000-0000-00000A080000}"/>
    <cellStyle name="Navadno 5 6 3" xfId="2027" xr:uid="{00000000-0005-0000-0000-00000B080000}"/>
    <cellStyle name="Navadno 5 6 4" xfId="2028" xr:uid="{00000000-0005-0000-0000-00000C080000}"/>
    <cellStyle name="Navadno 5 6 5" xfId="2029" xr:uid="{00000000-0005-0000-0000-00000D080000}"/>
    <cellStyle name="Navadno 5 6 6" xfId="2030" xr:uid="{00000000-0005-0000-0000-00000E080000}"/>
    <cellStyle name="Navadno 5 7" xfId="2031" xr:uid="{00000000-0005-0000-0000-00000F080000}"/>
    <cellStyle name="Navadno 5 7 2" xfId="2032" xr:uid="{00000000-0005-0000-0000-000010080000}"/>
    <cellStyle name="Navadno 5 8" xfId="2033" xr:uid="{00000000-0005-0000-0000-000011080000}"/>
    <cellStyle name="Navadno 5 8 2" xfId="2034" xr:uid="{00000000-0005-0000-0000-000012080000}"/>
    <cellStyle name="Navadno 5 9" xfId="2035" xr:uid="{00000000-0005-0000-0000-000013080000}"/>
    <cellStyle name="Navadno 5 9 2" xfId="2036" xr:uid="{00000000-0005-0000-0000-000014080000}"/>
    <cellStyle name="Navadno 59" xfId="2037" xr:uid="{00000000-0005-0000-0000-000015080000}"/>
    <cellStyle name="Navadno 59 2" xfId="2038" xr:uid="{00000000-0005-0000-0000-000016080000}"/>
    <cellStyle name="Navadno 6" xfId="2039" xr:uid="{00000000-0005-0000-0000-000017080000}"/>
    <cellStyle name="Navadno 6 2" xfId="2040" xr:uid="{00000000-0005-0000-0000-000018080000}"/>
    <cellStyle name="Navadno 6 2 2" xfId="2041" xr:uid="{00000000-0005-0000-0000-000019080000}"/>
    <cellStyle name="Navadno 6 2 3" xfId="2042" xr:uid="{00000000-0005-0000-0000-00001A080000}"/>
    <cellStyle name="Navadno 6 2 4" xfId="2043" xr:uid="{00000000-0005-0000-0000-00001B080000}"/>
    <cellStyle name="Navadno 6 2 5" xfId="2044" xr:uid="{00000000-0005-0000-0000-00001C080000}"/>
    <cellStyle name="Navadno 6 2 6" xfId="2045" xr:uid="{00000000-0005-0000-0000-00001D080000}"/>
    <cellStyle name="Navadno 6 3" xfId="2046" xr:uid="{00000000-0005-0000-0000-00001E080000}"/>
    <cellStyle name="Navadno 6 3 2" xfId="2047" xr:uid="{00000000-0005-0000-0000-00001F080000}"/>
    <cellStyle name="Navadno 6 3 3" xfId="2048" xr:uid="{00000000-0005-0000-0000-000020080000}"/>
    <cellStyle name="Navadno 6 3 4" xfId="2049" xr:uid="{00000000-0005-0000-0000-000021080000}"/>
    <cellStyle name="Navadno 6 3 5" xfId="2050" xr:uid="{00000000-0005-0000-0000-000022080000}"/>
    <cellStyle name="Navadno 6 3 6" xfId="2051" xr:uid="{00000000-0005-0000-0000-000023080000}"/>
    <cellStyle name="Navadno 6 4" xfId="2052" xr:uid="{00000000-0005-0000-0000-000024080000}"/>
    <cellStyle name="Navadno 6 4 2" xfId="2053" xr:uid="{00000000-0005-0000-0000-000025080000}"/>
    <cellStyle name="Navadno 6 4 3" xfId="2054" xr:uid="{00000000-0005-0000-0000-000026080000}"/>
    <cellStyle name="Navadno 6 4 4" xfId="2055" xr:uid="{00000000-0005-0000-0000-000027080000}"/>
    <cellStyle name="Navadno 6 4 5" xfId="2056" xr:uid="{00000000-0005-0000-0000-000028080000}"/>
    <cellStyle name="Navadno 6 4 6" xfId="2057" xr:uid="{00000000-0005-0000-0000-000029080000}"/>
    <cellStyle name="Navadno 6 5" xfId="2058" xr:uid="{00000000-0005-0000-0000-00002A080000}"/>
    <cellStyle name="Navadno 6 5 2" xfId="2059" xr:uid="{00000000-0005-0000-0000-00002B080000}"/>
    <cellStyle name="Navadno 6 5 3" xfId="2060" xr:uid="{00000000-0005-0000-0000-00002C080000}"/>
    <cellStyle name="Navadno 6 5 4" xfId="2061" xr:uid="{00000000-0005-0000-0000-00002D080000}"/>
    <cellStyle name="Navadno 6 5 5" xfId="2062" xr:uid="{00000000-0005-0000-0000-00002E080000}"/>
    <cellStyle name="Navadno 6 5 6" xfId="2063" xr:uid="{00000000-0005-0000-0000-00002F080000}"/>
    <cellStyle name="Navadno 6 6" xfId="2064" xr:uid="{00000000-0005-0000-0000-000030080000}"/>
    <cellStyle name="Navadno 6 6 2" xfId="2065" xr:uid="{00000000-0005-0000-0000-000031080000}"/>
    <cellStyle name="Navadno 6 6 3" xfId="2066" xr:uid="{00000000-0005-0000-0000-000032080000}"/>
    <cellStyle name="Navadno 6 6 4" xfId="2067" xr:uid="{00000000-0005-0000-0000-000033080000}"/>
    <cellStyle name="Navadno 6 6 5" xfId="2068" xr:uid="{00000000-0005-0000-0000-000034080000}"/>
    <cellStyle name="Navadno 6 6 6" xfId="2069" xr:uid="{00000000-0005-0000-0000-000035080000}"/>
    <cellStyle name="Navadno 6 7" xfId="2070" xr:uid="{00000000-0005-0000-0000-000036080000}"/>
    <cellStyle name="Navadno 7" xfId="2071" xr:uid="{00000000-0005-0000-0000-000037080000}"/>
    <cellStyle name="Navadno 7 10" xfId="2072" xr:uid="{00000000-0005-0000-0000-000038080000}"/>
    <cellStyle name="Navadno 7 10 2" xfId="2073" xr:uid="{00000000-0005-0000-0000-000039080000}"/>
    <cellStyle name="Navadno 7 11" xfId="2074" xr:uid="{00000000-0005-0000-0000-00003A080000}"/>
    <cellStyle name="Navadno 7 11 2" xfId="2075" xr:uid="{00000000-0005-0000-0000-00003B080000}"/>
    <cellStyle name="Navadno 7 12" xfId="2076" xr:uid="{00000000-0005-0000-0000-00003C080000}"/>
    <cellStyle name="Navadno 7 12 2" xfId="2077" xr:uid="{00000000-0005-0000-0000-00003D080000}"/>
    <cellStyle name="Navadno 7 13" xfId="2078" xr:uid="{00000000-0005-0000-0000-00003E080000}"/>
    <cellStyle name="Navadno 7 13 2" xfId="2079" xr:uid="{00000000-0005-0000-0000-00003F080000}"/>
    <cellStyle name="Navadno 7 14" xfId="2080" xr:uid="{00000000-0005-0000-0000-000040080000}"/>
    <cellStyle name="Navadno 7 14 2" xfId="2081" xr:uid="{00000000-0005-0000-0000-000041080000}"/>
    <cellStyle name="Navadno 7 15" xfId="2082" xr:uid="{00000000-0005-0000-0000-000042080000}"/>
    <cellStyle name="Navadno 7 15 2" xfId="2083" xr:uid="{00000000-0005-0000-0000-000043080000}"/>
    <cellStyle name="Navadno 7 16" xfId="2084" xr:uid="{00000000-0005-0000-0000-000044080000}"/>
    <cellStyle name="Navadno 7 16 2" xfId="2085" xr:uid="{00000000-0005-0000-0000-000045080000}"/>
    <cellStyle name="Navadno 7 17" xfId="2086" xr:uid="{00000000-0005-0000-0000-000046080000}"/>
    <cellStyle name="Navadno 7 17 2" xfId="2087" xr:uid="{00000000-0005-0000-0000-000047080000}"/>
    <cellStyle name="Navadno 7 18" xfId="2088" xr:uid="{00000000-0005-0000-0000-000048080000}"/>
    <cellStyle name="Navadno 7 18 2" xfId="2089" xr:uid="{00000000-0005-0000-0000-000049080000}"/>
    <cellStyle name="Navadno 7 19" xfId="2090" xr:uid="{00000000-0005-0000-0000-00004A080000}"/>
    <cellStyle name="Navadno 7 19 2" xfId="2091" xr:uid="{00000000-0005-0000-0000-00004B080000}"/>
    <cellStyle name="Navadno 7 2" xfId="2092" xr:uid="{00000000-0005-0000-0000-00004C080000}"/>
    <cellStyle name="Navadno 7 2 2" xfId="2093" xr:uid="{00000000-0005-0000-0000-00004D080000}"/>
    <cellStyle name="Navadno 7 2 3" xfId="2094" xr:uid="{00000000-0005-0000-0000-00004E080000}"/>
    <cellStyle name="Navadno 7 2 4" xfId="2095" xr:uid="{00000000-0005-0000-0000-00004F080000}"/>
    <cellStyle name="Navadno 7 2 5" xfId="2096" xr:uid="{00000000-0005-0000-0000-000050080000}"/>
    <cellStyle name="Navadno 7 2 6" xfId="2097" xr:uid="{00000000-0005-0000-0000-000051080000}"/>
    <cellStyle name="Navadno 7 2 7" xfId="2098" xr:uid="{00000000-0005-0000-0000-000052080000}"/>
    <cellStyle name="Navadno 7 20" xfId="2099" xr:uid="{00000000-0005-0000-0000-000053080000}"/>
    <cellStyle name="Navadno 7 20 2" xfId="2100" xr:uid="{00000000-0005-0000-0000-000054080000}"/>
    <cellStyle name="Navadno 7 21" xfId="2101" xr:uid="{00000000-0005-0000-0000-000055080000}"/>
    <cellStyle name="Navadno 7 21 2" xfId="2102" xr:uid="{00000000-0005-0000-0000-000056080000}"/>
    <cellStyle name="Navadno 7 22" xfId="2103" xr:uid="{00000000-0005-0000-0000-000057080000}"/>
    <cellStyle name="Navadno 7 22 2" xfId="2104" xr:uid="{00000000-0005-0000-0000-000058080000}"/>
    <cellStyle name="Navadno 7 23" xfId="2105" xr:uid="{00000000-0005-0000-0000-000059080000}"/>
    <cellStyle name="Navadno 7 23 2" xfId="2106" xr:uid="{00000000-0005-0000-0000-00005A080000}"/>
    <cellStyle name="Navadno 7 24" xfId="2107" xr:uid="{00000000-0005-0000-0000-00005B080000}"/>
    <cellStyle name="Navadno 7 24 2" xfId="2108" xr:uid="{00000000-0005-0000-0000-00005C080000}"/>
    <cellStyle name="Navadno 7 25" xfId="2109" xr:uid="{00000000-0005-0000-0000-00005D080000}"/>
    <cellStyle name="Navadno 7 25 2" xfId="2110" xr:uid="{00000000-0005-0000-0000-00005E080000}"/>
    <cellStyle name="Navadno 7 26" xfId="2111" xr:uid="{00000000-0005-0000-0000-00005F080000}"/>
    <cellStyle name="Navadno 7 26 2" xfId="2112" xr:uid="{00000000-0005-0000-0000-000060080000}"/>
    <cellStyle name="Navadno 7 27" xfId="2113" xr:uid="{00000000-0005-0000-0000-000061080000}"/>
    <cellStyle name="Navadno 7 27 2" xfId="2114" xr:uid="{00000000-0005-0000-0000-000062080000}"/>
    <cellStyle name="Navadno 7 28" xfId="2115" xr:uid="{00000000-0005-0000-0000-000063080000}"/>
    <cellStyle name="Navadno 7 28 2" xfId="2116" xr:uid="{00000000-0005-0000-0000-000064080000}"/>
    <cellStyle name="Navadno 7 29" xfId="2117" xr:uid="{00000000-0005-0000-0000-000065080000}"/>
    <cellStyle name="Navadno 7 29 2" xfId="2118" xr:uid="{00000000-0005-0000-0000-000066080000}"/>
    <cellStyle name="Navadno 7 3" xfId="2119" xr:uid="{00000000-0005-0000-0000-000067080000}"/>
    <cellStyle name="Navadno 7 3 2" xfId="2120" xr:uid="{00000000-0005-0000-0000-000068080000}"/>
    <cellStyle name="Navadno 7 3 3" xfId="2121" xr:uid="{00000000-0005-0000-0000-000069080000}"/>
    <cellStyle name="Navadno 7 3 4" xfId="2122" xr:uid="{00000000-0005-0000-0000-00006A080000}"/>
    <cellStyle name="Navadno 7 3 5" xfId="2123" xr:uid="{00000000-0005-0000-0000-00006B080000}"/>
    <cellStyle name="Navadno 7 3 6" xfId="2124" xr:uid="{00000000-0005-0000-0000-00006C080000}"/>
    <cellStyle name="Navadno 7 30" xfId="2125" xr:uid="{00000000-0005-0000-0000-00006D080000}"/>
    <cellStyle name="Navadno 7 30 2" xfId="2126" xr:uid="{00000000-0005-0000-0000-00006E080000}"/>
    <cellStyle name="Navadno 7 31" xfId="2127" xr:uid="{00000000-0005-0000-0000-00006F080000}"/>
    <cellStyle name="Navadno 7 31 2" xfId="2128" xr:uid="{00000000-0005-0000-0000-000070080000}"/>
    <cellStyle name="Navadno 7 32" xfId="2129" xr:uid="{00000000-0005-0000-0000-000071080000}"/>
    <cellStyle name="Navadno 7 32 2" xfId="2130" xr:uid="{00000000-0005-0000-0000-000072080000}"/>
    <cellStyle name="Navadno 7 33" xfId="2131" xr:uid="{00000000-0005-0000-0000-000073080000}"/>
    <cellStyle name="Navadno 7 33 2" xfId="2132" xr:uid="{00000000-0005-0000-0000-000074080000}"/>
    <cellStyle name="Navadno 7 34" xfId="2133" xr:uid="{00000000-0005-0000-0000-000075080000}"/>
    <cellStyle name="Navadno 7 34 2" xfId="2134" xr:uid="{00000000-0005-0000-0000-000076080000}"/>
    <cellStyle name="Navadno 7 35" xfId="2135" xr:uid="{00000000-0005-0000-0000-000077080000}"/>
    <cellStyle name="Navadno 7 35 2" xfId="2136" xr:uid="{00000000-0005-0000-0000-000078080000}"/>
    <cellStyle name="Navadno 7 36" xfId="2137" xr:uid="{00000000-0005-0000-0000-000079080000}"/>
    <cellStyle name="Navadno 7 36 2" xfId="2138" xr:uid="{00000000-0005-0000-0000-00007A080000}"/>
    <cellStyle name="Navadno 7 37" xfId="2139" xr:uid="{00000000-0005-0000-0000-00007B080000}"/>
    <cellStyle name="Navadno 7 37 2" xfId="2140" xr:uid="{00000000-0005-0000-0000-00007C080000}"/>
    <cellStyle name="Navadno 7 38" xfId="2141" xr:uid="{00000000-0005-0000-0000-00007D080000}"/>
    <cellStyle name="Navadno 7 38 2" xfId="2142" xr:uid="{00000000-0005-0000-0000-00007E080000}"/>
    <cellStyle name="Navadno 7 39" xfId="2143" xr:uid="{00000000-0005-0000-0000-00007F080000}"/>
    <cellStyle name="Navadno 7 39 2" xfId="2144" xr:uid="{00000000-0005-0000-0000-000080080000}"/>
    <cellStyle name="Navadno 7 4" xfId="2145" xr:uid="{00000000-0005-0000-0000-000081080000}"/>
    <cellStyle name="Navadno 7 4 2" xfId="2146" xr:uid="{00000000-0005-0000-0000-000082080000}"/>
    <cellStyle name="Navadno 7 4 3" xfId="2147" xr:uid="{00000000-0005-0000-0000-000083080000}"/>
    <cellStyle name="Navadno 7 4 4" xfId="2148" xr:uid="{00000000-0005-0000-0000-000084080000}"/>
    <cellStyle name="Navadno 7 4 5" xfId="2149" xr:uid="{00000000-0005-0000-0000-000085080000}"/>
    <cellStyle name="Navadno 7 4 6" xfId="2150" xr:uid="{00000000-0005-0000-0000-000086080000}"/>
    <cellStyle name="Navadno 7 40" xfId="2151" xr:uid="{00000000-0005-0000-0000-000087080000}"/>
    <cellStyle name="Navadno 7 40 2" xfId="2152" xr:uid="{00000000-0005-0000-0000-000088080000}"/>
    <cellStyle name="Navadno 7 41" xfId="2153" xr:uid="{00000000-0005-0000-0000-000089080000}"/>
    <cellStyle name="Navadno 7 41 2" xfId="2154" xr:uid="{00000000-0005-0000-0000-00008A080000}"/>
    <cellStyle name="Navadno 7 42" xfId="2155" xr:uid="{00000000-0005-0000-0000-00008B080000}"/>
    <cellStyle name="Navadno 7 42 2" xfId="2156" xr:uid="{00000000-0005-0000-0000-00008C080000}"/>
    <cellStyle name="Navadno 7 43" xfId="2157" xr:uid="{00000000-0005-0000-0000-00008D080000}"/>
    <cellStyle name="Navadno 7 43 2" xfId="2158" xr:uid="{00000000-0005-0000-0000-00008E080000}"/>
    <cellStyle name="Navadno 7 44" xfId="2159" xr:uid="{00000000-0005-0000-0000-00008F080000}"/>
    <cellStyle name="Navadno 7 44 2" xfId="2160" xr:uid="{00000000-0005-0000-0000-000090080000}"/>
    <cellStyle name="Navadno 7 5" xfId="2161" xr:uid="{00000000-0005-0000-0000-000091080000}"/>
    <cellStyle name="Navadno 7 5 2" xfId="2162" xr:uid="{00000000-0005-0000-0000-000092080000}"/>
    <cellStyle name="Navadno 7 5 3" xfId="2163" xr:uid="{00000000-0005-0000-0000-000093080000}"/>
    <cellStyle name="Navadno 7 5 4" xfId="2164" xr:uid="{00000000-0005-0000-0000-000094080000}"/>
    <cellStyle name="Navadno 7 5 5" xfId="2165" xr:uid="{00000000-0005-0000-0000-000095080000}"/>
    <cellStyle name="Navadno 7 5 6" xfId="2166" xr:uid="{00000000-0005-0000-0000-000096080000}"/>
    <cellStyle name="Navadno 7 6" xfId="2167" xr:uid="{00000000-0005-0000-0000-000097080000}"/>
    <cellStyle name="Navadno 7 6 2" xfId="2168" xr:uid="{00000000-0005-0000-0000-000098080000}"/>
    <cellStyle name="Navadno 7 6 3" xfId="2169" xr:uid="{00000000-0005-0000-0000-000099080000}"/>
    <cellStyle name="Navadno 7 6 4" xfId="2170" xr:uid="{00000000-0005-0000-0000-00009A080000}"/>
    <cellStyle name="Navadno 7 6 5" xfId="2171" xr:uid="{00000000-0005-0000-0000-00009B080000}"/>
    <cellStyle name="Navadno 7 6 6" xfId="2172" xr:uid="{00000000-0005-0000-0000-00009C080000}"/>
    <cellStyle name="Navadno 7 7" xfId="2173" xr:uid="{00000000-0005-0000-0000-00009D080000}"/>
    <cellStyle name="Navadno 7 7 2" xfId="2174" xr:uid="{00000000-0005-0000-0000-00009E080000}"/>
    <cellStyle name="Navadno 7 8" xfId="2175" xr:uid="{00000000-0005-0000-0000-00009F080000}"/>
    <cellStyle name="Navadno 7 8 2" xfId="2176" xr:uid="{00000000-0005-0000-0000-0000A0080000}"/>
    <cellStyle name="Navadno 7 9" xfId="2177" xr:uid="{00000000-0005-0000-0000-0000A1080000}"/>
    <cellStyle name="Navadno 7 9 2" xfId="2178" xr:uid="{00000000-0005-0000-0000-0000A2080000}"/>
    <cellStyle name="Navadno 7_AP.gr" xfId="2179" xr:uid="{00000000-0005-0000-0000-0000A3080000}"/>
    <cellStyle name="Navadno 8" xfId="2180" xr:uid="{00000000-0005-0000-0000-0000A4080000}"/>
    <cellStyle name="Navadno 8 10" xfId="2181" xr:uid="{00000000-0005-0000-0000-0000A5080000}"/>
    <cellStyle name="Navadno 8 10 2" xfId="2182" xr:uid="{00000000-0005-0000-0000-0000A6080000}"/>
    <cellStyle name="Navadno 8 11" xfId="2183" xr:uid="{00000000-0005-0000-0000-0000A7080000}"/>
    <cellStyle name="Navadno 8 11 2" xfId="2184" xr:uid="{00000000-0005-0000-0000-0000A8080000}"/>
    <cellStyle name="Navadno 8 12" xfId="2185" xr:uid="{00000000-0005-0000-0000-0000A9080000}"/>
    <cellStyle name="Navadno 8 12 2" xfId="2186" xr:uid="{00000000-0005-0000-0000-0000AA080000}"/>
    <cellStyle name="Navadno 8 13" xfId="2187" xr:uid="{00000000-0005-0000-0000-0000AB080000}"/>
    <cellStyle name="Navadno 8 13 2" xfId="2188" xr:uid="{00000000-0005-0000-0000-0000AC080000}"/>
    <cellStyle name="Navadno 8 14" xfId="2189" xr:uid="{00000000-0005-0000-0000-0000AD080000}"/>
    <cellStyle name="Navadno 8 14 2" xfId="2190" xr:uid="{00000000-0005-0000-0000-0000AE080000}"/>
    <cellStyle name="Navadno 8 15" xfId="2191" xr:uid="{00000000-0005-0000-0000-0000AF080000}"/>
    <cellStyle name="Navadno 8 15 2" xfId="2192" xr:uid="{00000000-0005-0000-0000-0000B0080000}"/>
    <cellStyle name="Navadno 8 16" xfId="2193" xr:uid="{00000000-0005-0000-0000-0000B1080000}"/>
    <cellStyle name="Navadno 8 16 2" xfId="2194" xr:uid="{00000000-0005-0000-0000-0000B2080000}"/>
    <cellStyle name="Navadno 8 17" xfId="2195" xr:uid="{00000000-0005-0000-0000-0000B3080000}"/>
    <cellStyle name="Navadno 8 17 2" xfId="2196" xr:uid="{00000000-0005-0000-0000-0000B4080000}"/>
    <cellStyle name="Navadno 8 18" xfId="2197" xr:uid="{00000000-0005-0000-0000-0000B5080000}"/>
    <cellStyle name="Navadno 8 18 2" xfId="2198" xr:uid="{00000000-0005-0000-0000-0000B6080000}"/>
    <cellStyle name="Navadno 8 19" xfId="2199" xr:uid="{00000000-0005-0000-0000-0000B7080000}"/>
    <cellStyle name="Navadno 8 19 2" xfId="2200" xr:uid="{00000000-0005-0000-0000-0000B8080000}"/>
    <cellStyle name="Navadno 8 2" xfId="2201" xr:uid="{00000000-0005-0000-0000-0000B9080000}"/>
    <cellStyle name="Navadno 8 2 2" xfId="2202" xr:uid="{00000000-0005-0000-0000-0000BA080000}"/>
    <cellStyle name="Navadno 8 2 3" xfId="2203" xr:uid="{00000000-0005-0000-0000-0000BB080000}"/>
    <cellStyle name="Navadno 8 2 4" xfId="2204" xr:uid="{00000000-0005-0000-0000-0000BC080000}"/>
    <cellStyle name="Navadno 8 2 5" xfId="2205" xr:uid="{00000000-0005-0000-0000-0000BD080000}"/>
    <cellStyle name="Navadno 8 2 6" xfId="2206" xr:uid="{00000000-0005-0000-0000-0000BE080000}"/>
    <cellStyle name="Navadno 8 20" xfId="2207" xr:uid="{00000000-0005-0000-0000-0000BF080000}"/>
    <cellStyle name="Navadno 8 20 2" xfId="2208" xr:uid="{00000000-0005-0000-0000-0000C0080000}"/>
    <cellStyle name="Navadno 8 21" xfId="2209" xr:uid="{00000000-0005-0000-0000-0000C1080000}"/>
    <cellStyle name="Navadno 8 21 2" xfId="2210" xr:uid="{00000000-0005-0000-0000-0000C2080000}"/>
    <cellStyle name="Navadno 8 22" xfId="2211" xr:uid="{00000000-0005-0000-0000-0000C3080000}"/>
    <cellStyle name="Navadno 8 22 2" xfId="2212" xr:uid="{00000000-0005-0000-0000-0000C4080000}"/>
    <cellStyle name="Navadno 8 23" xfId="2213" xr:uid="{00000000-0005-0000-0000-0000C5080000}"/>
    <cellStyle name="Navadno 8 23 2" xfId="2214" xr:uid="{00000000-0005-0000-0000-0000C6080000}"/>
    <cellStyle name="Navadno 8 24" xfId="2215" xr:uid="{00000000-0005-0000-0000-0000C7080000}"/>
    <cellStyle name="Navadno 8 24 2" xfId="2216" xr:uid="{00000000-0005-0000-0000-0000C8080000}"/>
    <cellStyle name="Navadno 8 25" xfId="2217" xr:uid="{00000000-0005-0000-0000-0000C9080000}"/>
    <cellStyle name="Navadno 8 25 2" xfId="2218" xr:uid="{00000000-0005-0000-0000-0000CA080000}"/>
    <cellStyle name="Navadno 8 26" xfId="2219" xr:uid="{00000000-0005-0000-0000-0000CB080000}"/>
    <cellStyle name="Navadno 8 26 2" xfId="2220" xr:uid="{00000000-0005-0000-0000-0000CC080000}"/>
    <cellStyle name="Navadno 8 27" xfId="2221" xr:uid="{00000000-0005-0000-0000-0000CD080000}"/>
    <cellStyle name="Navadno 8 27 2" xfId="2222" xr:uid="{00000000-0005-0000-0000-0000CE080000}"/>
    <cellStyle name="Navadno 8 28" xfId="2223" xr:uid="{00000000-0005-0000-0000-0000CF080000}"/>
    <cellStyle name="Navadno 8 28 2" xfId="2224" xr:uid="{00000000-0005-0000-0000-0000D0080000}"/>
    <cellStyle name="Navadno 8 29" xfId="2225" xr:uid="{00000000-0005-0000-0000-0000D1080000}"/>
    <cellStyle name="Navadno 8 29 2" xfId="2226" xr:uid="{00000000-0005-0000-0000-0000D2080000}"/>
    <cellStyle name="Navadno 8 3" xfId="2227" xr:uid="{00000000-0005-0000-0000-0000D3080000}"/>
    <cellStyle name="Navadno 8 3 2" xfId="2228" xr:uid="{00000000-0005-0000-0000-0000D4080000}"/>
    <cellStyle name="Navadno 8 3 3" xfId="2229" xr:uid="{00000000-0005-0000-0000-0000D5080000}"/>
    <cellStyle name="Navadno 8 3 4" xfId="2230" xr:uid="{00000000-0005-0000-0000-0000D6080000}"/>
    <cellStyle name="Navadno 8 3 5" xfId="2231" xr:uid="{00000000-0005-0000-0000-0000D7080000}"/>
    <cellStyle name="Navadno 8 3 6" xfId="2232" xr:uid="{00000000-0005-0000-0000-0000D8080000}"/>
    <cellStyle name="Navadno 8 30" xfId="2233" xr:uid="{00000000-0005-0000-0000-0000D9080000}"/>
    <cellStyle name="Navadno 8 30 2" xfId="2234" xr:uid="{00000000-0005-0000-0000-0000DA080000}"/>
    <cellStyle name="Navadno 8 31" xfId="2235" xr:uid="{00000000-0005-0000-0000-0000DB080000}"/>
    <cellStyle name="Navadno 8 31 2" xfId="2236" xr:uid="{00000000-0005-0000-0000-0000DC080000}"/>
    <cellStyle name="Navadno 8 32" xfId="2237" xr:uid="{00000000-0005-0000-0000-0000DD080000}"/>
    <cellStyle name="Navadno 8 32 2" xfId="2238" xr:uid="{00000000-0005-0000-0000-0000DE080000}"/>
    <cellStyle name="Navadno 8 33" xfId="2239" xr:uid="{00000000-0005-0000-0000-0000DF080000}"/>
    <cellStyle name="Navadno 8 33 2" xfId="2240" xr:uid="{00000000-0005-0000-0000-0000E0080000}"/>
    <cellStyle name="Navadno 8 34" xfId="2241" xr:uid="{00000000-0005-0000-0000-0000E1080000}"/>
    <cellStyle name="Navadno 8 34 2" xfId="2242" xr:uid="{00000000-0005-0000-0000-0000E2080000}"/>
    <cellStyle name="Navadno 8 35" xfId="2243" xr:uid="{00000000-0005-0000-0000-0000E3080000}"/>
    <cellStyle name="Navadno 8 35 2" xfId="2244" xr:uid="{00000000-0005-0000-0000-0000E4080000}"/>
    <cellStyle name="Navadno 8 36" xfId="2245" xr:uid="{00000000-0005-0000-0000-0000E5080000}"/>
    <cellStyle name="Navadno 8 36 2" xfId="2246" xr:uid="{00000000-0005-0000-0000-0000E6080000}"/>
    <cellStyle name="Navadno 8 37" xfId="2247" xr:uid="{00000000-0005-0000-0000-0000E7080000}"/>
    <cellStyle name="Navadno 8 37 2" xfId="2248" xr:uid="{00000000-0005-0000-0000-0000E8080000}"/>
    <cellStyle name="Navadno 8 38" xfId="2249" xr:uid="{00000000-0005-0000-0000-0000E9080000}"/>
    <cellStyle name="Navadno 8 38 2" xfId="2250" xr:uid="{00000000-0005-0000-0000-0000EA080000}"/>
    <cellStyle name="Navadno 8 39" xfId="2251" xr:uid="{00000000-0005-0000-0000-0000EB080000}"/>
    <cellStyle name="Navadno 8 39 2" xfId="2252" xr:uid="{00000000-0005-0000-0000-0000EC080000}"/>
    <cellStyle name="Navadno 8 4" xfId="2253" xr:uid="{00000000-0005-0000-0000-0000ED080000}"/>
    <cellStyle name="Navadno 8 4 2" xfId="2254" xr:uid="{00000000-0005-0000-0000-0000EE080000}"/>
    <cellStyle name="Navadno 8 4 3" xfId="2255" xr:uid="{00000000-0005-0000-0000-0000EF080000}"/>
    <cellStyle name="Navadno 8 4 4" xfId="2256" xr:uid="{00000000-0005-0000-0000-0000F0080000}"/>
    <cellStyle name="Navadno 8 4 5" xfId="2257" xr:uid="{00000000-0005-0000-0000-0000F1080000}"/>
    <cellStyle name="Navadno 8 4 6" xfId="2258" xr:uid="{00000000-0005-0000-0000-0000F2080000}"/>
    <cellStyle name="Navadno 8 40" xfId="2259" xr:uid="{00000000-0005-0000-0000-0000F3080000}"/>
    <cellStyle name="Navadno 8 40 2" xfId="2260" xr:uid="{00000000-0005-0000-0000-0000F4080000}"/>
    <cellStyle name="Navadno 8 41" xfId="2261" xr:uid="{00000000-0005-0000-0000-0000F5080000}"/>
    <cellStyle name="Navadno 8 41 2" xfId="2262" xr:uid="{00000000-0005-0000-0000-0000F6080000}"/>
    <cellStyle name="Navadno 8 42" xfId="2263" xr:uid="{00000000-0005-0000-0000-0000F7080000}"/>
    <cellStyle name="Navadno 8 42 2" xfId="2264" xr:uid="{00000000-0005-0000-0000-0000F8080000}"/>
    <cellStyle name="Navadno 8 43" xfId="2265" xr:uid="{00000000-0005-0000-0000-0000F9080000}"/>
    <cellStyle name="Navadno 8 43 2" xfId="2266" xr:uid="{00000000-0005-0000-0000-0000FA080000}"/>
    <cellStyle name="Navadno 8 44" xfId="2267" xr:uid="{00000000-0005-0000-0000-0000FB080000}"/>
    <cellStyle name="Navadno 8 44 2" xfId="2268" xr:uid="{00000000-0005-0000-0000-0000FC080000}"/>
    <cellStyle name="Navadno 8 46" xfId="2735" xr:uid="{D462433F-01DE-464A-8543-38BCB68AEF99}"/>
    <cellStyle name="Navadno 8 5" xfId="2269" xr:uid="{00000000-0005-0000-0000-0000FD080000}"/>
    <cellStyle name="Navadno 8 5 2" xfId="2270" xr:uid="{00000000-0005-0000-0000-0000FE080000}"/>
    <cellStyle name="Navadno 8 5 3" xfId="2271" xr:uid="{00000000-0005-0000-0000-0000FF080000}"/>
    <cellStyle name="Navadno 8 5 4" xfId="2272" xr:uid="{00000000-0005-0000-0000-000000090000}"/>
    <cellStyle name="Navadno 8 5 5" xfId="2273" xr:uid="{00000000-0005-0000-0000-000001090000}"/>
    <cellStyle name="Navadno 8 5 6" xfId="2274" xr:uid="{00000000-0005-0000-0000-000002090000}"/>
    <cellStyle name="Navadno 8 6" xfId="2275" xr:uid="{00000000-0005-0000-0000-000003090000}"/>
    <cellStyle name="Navadno 8 6 2" xfId="2276" xr:uid="{00000000-0005-0000-0000-000004090000}"/>
    <cellStyle name="Navadno 8 6 3" xfId="2277" xr:uid="{00000000-0005-0000-0000-000005090000}"/>
    <cellStyle name="Navadno 8 6 4" xfId="2278" xr:uid="{00000000-0005-0000-0000-000006090000}"/>
    <cellStyle name="Navadno 8 6 5" xfId="2279" xr:uid="{00000000-0005-0000-0000-000007090000}"/>
    <cellStyle name="Navadno 8 6 6" xfId="2280" xr:uid="{00000000-0005-0000-0000-000008090000}"/>
    <cellStyle name="Navadno 8 7" xfId="2281" xr:uid="{00000000-0005-0000-0000-000009090000}"/>
    <cellStyle name="Navadno 8 7 2" xfId="2282" xr:uid="{00000000-0005-0000-0000-00000A090000}"/>
    <cellStyle name="Navadno 8 8" xfId="2283" xr:uid="{00000000-0005-0000-0000-00000B090000}"/>
    <cellStyle name="Navadno 8 8 2" xfId="2284" xr:uid="{00000000-0005-0000-0000-00000C090000}"/>
    <cellStyle name="Navadno 8 9" xfId="2285" xr:uid="{00000000-0005-0000-0000-00000D090000}"/>
    <cellStyle name="Navadno 8 9 2" xfId="2286" xr:uid="{00000000-0005-0000-0000-00000E090000}"/>
    <cellStyle name="Navadno 82" xfId="2741" xr:uid="{CD7A321A-B9D1-4D77-83EF-122F0B14F817}"/>
    <cellStyle name="Navadno 9" xfId="2287" xr:uid="{00000000-0005-0000-0000-00000F090000}"/>
    <cellStyle name="Navadno 9 10" xfId="2288" xr:uid="{00000000-0005-0000-0000-000010090000}"/>
    <cellStyle name="Navadno 9 10 2" xfId="2289" xr:uid="{00000000-0005-0000-0000-000011090000}"/>
    <cellStyle name="Navadno 9 11" xfId="2290" xr:uid="{00000000-0005-0000-0000-000012090000}"/>
    <cellStyle name="Navadno 9 11 2" xfId="2291" xr:uid="{00000000-0005-0000-0000-000013090000}"/>
    <cellStyle name="Navadno 9 12" xfId="2292" xr:uid="{00000000-0005-0000-0000-000014090000}"/>
    <cellStyle name="Navadno 9 12 2" xfId="2293" xr:uid="{00000000-0005-0000-0000-000015090000}"/>
    <cellStyle name="Navadno 9 13" xfId="2294" xr:uid="{00000000-0005-0000-0000-000016090000}"/>
    <cellStyle name="Navadno 9 13 2" xfId="2295" xr:uid="{00000000-0005-0000-0000-000017090000}"/>
    <cellStyle name="Navadno 9 14" xfId="2296" xr:uid="{00000000-0005-0000-0000-000018090000}"/>
    <cellStyle name="Navadno 9 14 2" xfId="2297" xr:uid="{00000000-0005-0000-0000-000019090000}"/>
    <cellStyle name="Navadno 9 15" xfId="2298" xr:uid="{00000000-0005-0000-0000-00001A090000}"/>
    <cellStyle name="Navadno 9 15 2" xfId="2299" xr:uid="{00000000-0005-0000-0000-00001B090000}"/>
    <cellStyle name="Navadno 9 16" xfId="2300" xr:uid="{00000000-0005-0000-0000-00001C090000}"/>
    <cellStyle name="Navadno 9 16 2" xfId="2301" xr:uid="{00000000-0005-0000-0000-00001D090000}"/>
    <cellStyle name="Navadno 9 17" xfId="2302" xr:uid="{00000000-0005-0000-0000-00001E090000}"/>
    <cellStyle name="Navadno 9 17 2" xfId="2303" xr:uid="{00000000-0005-0000-0000-00001F090000}"/>
    <cellStyle name="Navadno 9 18" xfId="2304" xr:uid="{00000000-0005-0000-0000-000020090000}"/>
    <cellStyle name="Navadno 9 18 2" xfId="2305" xr:uid="{00000000-0005-0000-0000-000021090000}"/>
    <cellStyle name="Navadno 9 19" xfId="2306" xr:uid="{00000000-0005-0000-0000-000022090000}"/>
    <cellStyle name="Navadno 9 19 2" xfId="2307" xr:uid="{00000000-0005-0000-0000-000023090000}"/>
    <cellStyle name="Navadno 9 2" xfId="2308" xr:uid="{00000000-0005-0000-0000-000024090000}"/>
    <cellStyle name="Navadno 9 2 2" xfId="2309" xr:uid="{00000000-0005-0000-0000-000025090000}"/>
    <cellStyle name="Navadno 9 2 3" xfId="2310" xr:uid="{00000000-0005-0000-0000-000026090000}"/>
    <cellStyle name="Navadno 9 2 4" xfId="2311" xr:uid="{00000000-0005-0000-0000-000027090000}"/>
    <cellStyle name="Navadno 9 2 5" xfId="2312" xr:uid="{00000000-0005-0000-0000-000028090000}"/>
    <cellStyle name="Navadno 9 2 6" xfId="2313" xr:uid="{00000000-0005-0000-0000-000029090000}"/>
    <cellStyle name="Navadno 9 2 7" xfId="2314" xr:uid="{00000000-0005-0000-0000-00002A090000}"/>
    <cellStyle name="Navadno 9 20" xfId="2315" xr:uid="{00000000-0005-0000-0000-00002B090000}"/>
    <cellStyle name="Navadno 9 20 2" xfId="2316" xr:uid="{00000000-0005-0000-0000-00002C090000}"/>
    <cellStyle name="Navadno 9 21" xfId="2317" xr:uid="{00000000-0005-0000-0000-00002D090000}"/>
    <cellStyle name="Navadno 9 21 2" xfId="2318" xr:uid="{00000000-0005-0000-0000-00002E090000}"/>
    <cellStyle name="Navadno 9 22" xfId="2319" xr:uid="{00000000-0005-0000-0000-00002F090000}"/>
    <cellStyle name="Navadno 9 22 2" xfId="2320" xr:uid="{00000000-0005-0000-0000-000030090000}"/>
    <cellStyle name="Navadno 9 23" xfId="2321" xr:uid="{00000000-0005-0000-0000-000031090000}"/>
    <cellStyle name="Navadno 9 23 2" xfId="2322" xr:uid="{00000000-0005-0000-0000-000032090000}"/>
    <cellStyle name="Navadno 9 24" xfId="2323" xr:uid="{00000000-0005-0000-0000-000033090000}"/>
    <cellStyle name="Navadno 9 24 2" xfId="2324" xr:uid="{00000000-0005-0000-0000-000034090000}"/>
    <cellStyle name="Navadno 9 25" xfId="2325" xr:uid="{00000000-0005-0000-0000-000035090000}"/>
    <cellStyle name="Navadno 9 25 2" xfId="2326" xr:uid="{00000000-0005-0000-0000-000036090000}"/>
    <cellStyle name="Navadno 9 26" xfId="2327" xr:uid="{00000000-0005-0000-0000-000037090000}"/>
    <cellStyle name="Navadno 9 26 2" xfId="2328" xr:uid="{00000000-0005-0000-0000-000038090000}"/>
    <cellStyle name="Navadno 9 27" xfId="2329" xr:uid="{00000000-0005-0000-0000-000039090000}"/>
    <cellStyle name="Navadno 9 27 2" xfId="2330" xr:uid="{00000000-0005-0000-0000-00003A090000}"/>
    <cellStyle name="Navadno 9 28" xfId="2331" xr:uid="{00000000-0005-0000-0000-00003B090000}"/>
    <cellStyle name="Navadno 9 28 2" xfId="2332" xr:uid="{00000000-0005-0000-0000-00003C090000}"/>
    <cellStyle name="Navadno 9 29" xfId="2333" xr:uid="{00000000-0005-0000-0000-00003D090000}"/>
    <cellStyle name="Navadno 9 29 2" xfId="2334" xr:uid="{00000000-0005-0000-0000-00003E090000}"/>
    <cellStyle name="Navadno 9 3" xfId="2335" xr:uid="{00000000-0005-0000-0000-00003F090000}"/>
    <cellStyle name="Navadno 9 3 2" xfId="2336" xr:uid="{00000000-0005-0000-0000-000040090000}"/>
    <cellStyle name="Navadno 9 3 3" xfId="2337" xr:uid="{00000000-0005-0000-0000-000041090000}"/>
    <cellStyle name="Navadno 9 3 4" xfId="2338" xr:uid="{00000000-0005-0000-0000-000042090000}"/>
    <cellStyle name="Navadno 9 3 5" xfId="2339" xr:uid="{00000000-0005-0000-0000-000043090000}"/>
    <cellStyle name="Navadno 9 3 6" xfId="2340" xr:uid="{00000000-0005-0000-0000-000044090000}"/>
    <cellStyle name="Navadno 9 30" xfId="2341" xr:uid="{00000000-0005-0000-0000-000045090000}"/>
    <cellStyle name="Navadno 9 30 2" xfId="2342" xr:uid="{00000000-0005-0000-0000-000046090000}"/>
    <cellStyle name="Navadno 9 31" xfId="2343" xr:uid="{00000000-0005-0000-0000-000047090000}"/>
    <cellStyle name="Navadno 9 31 2" xfId="2344" xr:uid="{00000000-0005-0000-0000-000048090000}"/>
    <cellStyle name="Navadno 9 32" xfId="2345" xr:uid="{00000000-0005-0000-0000-000049090000}"/>
    <cellStyle name="Navadno 9 32 2" xfId="2346" xr:uid="{00000000-0005-0000-0000-00004A090000}"/>
    <cellStyle name="Navadno 9 33" xfId="2347" xr:uid="{00000000-0005-0000-0000-00004B090000}"/>
    <cellStyle name="Navadno 9 33 2" xfId="2348" xr:uid="{00000000-0005-0000-0000-00004C090000}"/>
    <cellStyle name="Navadno 9 34" xfId="2349" xr:uid="{00000000-0005-0000-0000-00004D090000}"/>
    <cellStyle name="Navadno 9 34 2" xfId="2350" xr:uid="{00000000-0005-0000-0000-00004E090000}"/>
    <cellStyle name="Navadno 9 35" xfId="2351" xr:uid="{00000000-0005-0000-0000-00004F090000}"/>
    <cellStyle name="Navadno 9 35 2" xfId="2352" xr:uid="{00000000-0005-0000-0000-000050090000}"/>
    <cellStyle name="Navadno 9 36" xfId="2353" xr:uid="{00000000-0005-0000-0000-000051090000}"/>
    <cellStyle name="Navadno 9 36 2" xfId="2354" xr:uid="{00000000-0005-0000-0000-000052090000}"/>
    <cellStyle name="Navadno 9 37" xfId="2355" xr:uid="{00000000-0005-0000-0000-000053090000}"/>
    <cellStyle name="Navadno 9 37 2" xfId="2356" xr:uid="{00000000-0005-0000-0000-000054090000}"/>
    <cellStyle name="Navadno 9 38" xfId="2357" xr:uid="{00000000-0005-0000-0000-000055090000}"/>
    <cellStyle name="Navadno 9 38 2" xfId="2358" xr:uid="{00000000-0005-0000-0000-000056090000}"/>
    <cellStyle name="Navadno 9 39" xfId="2359" xr:uid="{00000000-0005-0000-0000-000057090000}"/>
    <cellStyle name="Navadno 9 39 2" xfId="2360" xr:uid="{00000000-0005-0000-0000-000058090000}"/>
    <cellStyle name="Navadno 9 4" xfId="2361" xr:uid="{00000000-0005-0000-0000-000059090000}"/>
    <cellStyle name="Navadno 9 4 2" xfId="2362" xr:uid="{00000000-0005-0000-0000-00005A090000}"/>
    <cellStyle name="Navadno 9 4 3" xfId="2363" xr:uid="{00000000-0005-0000-0000-00005B090000}"/>
    <cellStyle name="Navadno 9 4 4" xfId="2364" xr:uid="{00000000-0005-0000-0000-00005C090000}"/>
    <cellStyle name="Navadno 9 4 5" xfId="2365" xr:uid="{00000000-0005-0000-0000-00005D090000}"/>
    <cellStyle name="Navadno 9 4 6" xfId="2366" xr:uid="{00000000-0005-0000-0000-00005E090000}"/>
    <cellStyle name="Navadno 9 40" xfId="2367" xr:uid="{00000000-0005-0000-0000-00005F090000}"/>
    <cellStyle name="Navadno 9 40 2" xfId="2368" xr:uid="{00000000-0005-0000-0000-000060090000}"/>
    <cellStyle name="Navadno 9 41" xfId="2369" xr:uid="{00000000-0005-0000-0000-000061090000}"/>
    <cellStyle name="Navadno 9 41 2" xfId="2370" xr:uid="{00000000-0005-0000-0000-000062090000}"/>
    <cellStyle name="Navadno 9 42" xfId="2371" xr:uid="{00000000-0005-0000-0000-000063090000}"/>
    <cellStyle name="Navadno 9 42 2" xfId="2372" xr:uid="{00000000-0005-0000-0000-000064090000}"/>
    <cellStyle name="Navadno 9 43" xfId="2373" xr:uid="{00000000-0005-0000-0000-000065090000}"/>
    <cellStyle name="Navadno 9 43 2" xfId="2374" xr:uid="{00000000-0005-0000-0000-000066090000}"/>
    <cellStyle name="Navadno 9 44" xfId="2375" xr:uid="{00000000-0005-0000-0000-000067090000}"/>
    <cellStyle name="Navadno 9 44 2" xfId="2376" xr:uid="{00000000-0005-0000-0000-000068090000}"/>
    <cellStyle name="Navadno 9 45" xfId="2377" xr:uid="{00000000-0005-0000-0000-000069090000}"/>
    <cellStyle name="Navadno 9 5" xfId="2378" xr:uid="{00000000-0005-0000-0000-00006A090000}"/>
    <cellStyle name="Navadno 9 5 2" xfId="2379" xr:uid="{00000000-0005-0000-0000-00006B090000}"/>
    <cellStyle name="Navadno 9 5 3" xfId="2380" xr:uid="{00000000-0005-0000-0000-00006C090000}"/>
    <cellStyle name="Navadno 9 5 4" xfId="2381" xr:uid="{00000000-0005-0000-0000-00006D090000}"/>
    <cellStyle name="Navadno 9 5 5" xfId="2382" xr:uid="{00000000-0005-0000-0000-00006E090000}"/>
    <cellStyle name="Navadno 9 5 6" xfId="2383" xr:uid="{00000000-0005-0000-0000-00006F090000}"/>
    <cellStyle name="Navadno 9 6" xfId="2384" xr:uid="{00000000-0005-0000-0000-000070090000}"/>
    <cellStyle name="Navadno 9 6 2" xfId="2385" xr:uid="{00000000-0005-0000-0000-000071090000}"/>
    <cellStyle name="Navadno 9 6 3" xfId="2386" xr:uid="{00000000-0005-0000-0000-000072090000}"/>
    <cellStyle name="Navadno 9 6 4" xfId="2387" xr:uid="{00000000-0005-0000-0000-000073090000}"/>
    <cellStyle name="Navadno 9 6 5" xfId="2388" xr:uid="{00000000-0005-0000-0000-000074090000}"/>
    <cellStyle name="Navadno 9 6 6" xfId="2389" xr:uid="{00000000-0005-0000-0000-000075090000}"/>
    <cellStyle name="Navadno 9 7" xfId="2390" xr:uid="{00000000-0005-0000-0000-000076090000}"/>
    <cellStyle name="Navadno 9 7 2" xfId="2391" xr:uid="{00000000-0005-0000-0000-000077090000}"/>
    <cellStyle name="Navadno 9 8" xfId="2392" xr:uid="{00000000-0005-0000-0000-000078090000}"/>
    <cellStyle name="Navadno 9 8 2" xfId="2393" xr:uid="{00000000-0005-0000-0000-000079090000}"/>
    <cellStyle name="Navadno 9 9" xfId="2394" xr:uid="{00000000-0005-0000-0000-00007A090000}"/>
    <cellStyle name="Navadno 9 9 2" xfId="2395" xr:uid="{00000000-0005-0000-0000-00007B090000}"/>
    <cellStyle name="Neutral 2" xfId="2396" xr:uid="{00000000-0005-0000-0000-00007F090000}"/>
    <cellStyle name="Neutral 3" xfId="2397" xr:uid="{00000000-0005-0000-0000-000080090000}"/>
    <cellStyle name="Nevtralno 2" xfId="2398" xr:uid="{00000000-0005-0000-0000-000081090000}"/>
    <cellStyle name="Nevtralno 2 2" xfId="2399" xr:uid="{00000000-0005-0000-0000-000082090000}"/>
    <cellStyle name="Nevtralno 2 3" xfId="2400" xr:uid="{00000000-0005-0000-0000-000083090000}"/>
    <cellStyle name="Nevtralno 2 4" xfId="2401" xr:uid="{00000000-0005-0000-0000-000084090000}"/>
    <cellStyle name="Nevtralno 2 5" xfId="2402" xr:uid="{00000000-0005-0000-0000-000085090000}"/>
    <cellStyle name="Nevtralno 3" xfId="2403" xr:uid="{00000000-0005-0000-0000-000086090000}"/>
    <cellStyle name="Nevtralno 3 2" xfId="2404" xr:uid="{00000000-0005-0000-0000-000087090000}"/>
    <cellStyle name="Nevtralno 3 3" xfId="2405" xr:uid="{00000000-0005-0000-0000-000088090000}"/>
    <cellStyle name="Nevtralno 4" xfId="2406" xr:uid="{00000000-0005-0000-0000-000089090000}"/>
    <cellStyle name="Nevtralno 4 2" xfId="2407" xr:uid="{00000000-0005-0000-0000-00008A090000}"/>
    <cellStyle name="Nevtralno 4 3" xfId="2408" xr:uid="{00000000-0005-0000-0000-00008B090000}"/>
    <cellStyle name="Nevtralno 5" xfId="2409" xr:uid="{00000000-0005-0000-0000-00008C090000}"/>
    <cellStyle name="Nevtralno 5 2" xfId="2410" xr:uid="{00000000-0005-0000-0000-00008D090000}"/>
    <cellStyle name="Nevtralno 5 3" xfId="2411" xr:uid="{00000000-0005-0000-0000-00008E090000}"/>
    <cellStyle name="Normal 10" xfId="2412" xr:uid="{00000000-0005-0000-0000-00008F090000}"/>
    <cellStyle name="Normal 11" xfId="2413" xr:uid="{00000000-0005-0000-0000-000090090000}"/>
    <cellStyle name="Normal 11 2" xfId="2414" xr:uid="{00000000-0005-0000-0000-000091090000}"/>
    <cellStyle name="Normal 12" xfId="2415" xr:uid="{00000000-0005-0000-0000-000092090000}"/>
    <cellStyle name="Normal 13" xfId="2416" xr:uid="{00000000-0005-0000-0000-000093090000}"/>
    <cellStyle name="normal 2" xfId="2417" xr:uid="{00000000-0005-0000-0000-000094090000}"/>
    <cellStyle name="Normal 2 10" xfId="2418" xr:uid="{00000000-0005-0000-0000-000095090000}"/>
    <cellStyle name="Normal 2 2" xfId="2419" xr:uid="{00000000-0005-0000-0000-000096090000}"/>
    <cellStyle name="normal 2 2 2" xfId="2420" xr:uid="{00000000-0005-0000-0000-000097090000}"/>
    <cellStyle name="normal 2 2 2 2" xfId="2421" xr:uid="{00000000-0005-0000-0000-000098090000}"/>
    <cellStyle name="normal 2 3" xfId="2422" xr:uid="{00000000-0005-0000-0000-000099090000}"/>
    <cellStyle name="normal 2 4" xfId="2423" xr:uid="{00000000-0005-0000-0000-00009A090000}"/>
    <cellStyle name="Normal 2 5" xfId="2424" xr:uid="{00000000-0005-0000-0000-00009B090000}"/>
    <cellStyle name="Normal 2 6" xfId="2425" xr:uid="{00000000-0005-0000-0000-00009C090000}"/>
    <cellStyle name="Normal 2 7" xfId="2426" xr:uid="{00000000-0005-0000-0000-00009D090000}"/>
    <cellStyle name="Normal 2 8" xfId="2427" xr:uid="{00000000-0005-0000-0000-00009E090000}"/>
    <cellStyle name="Normal 2 9" xfId="2428" xr:uid="{00000000-0005-0000-0000-00009F090000}"/>
    <cellStyle name="Normal 3" xfId="2429" xr:uid="{00000000-0005-0000-0000-0000A0090000}"/>
    <cellStyle name="Normal 3 2" xfId="2430" xr:uid="{00000000-0005-0000-0000-0000A1090000}"/>
    <cellStyle name="Normal 4" xfId="2431" xr:uid="{00000000-0005-0000-0000-0000A2090000}"/>
    <cellStyle name="Normal 4 2" xfId="2432" xr:uid="{00000000-0005-0000-0000-0000A3090000}"/>
    <cellStyle name="Normal 5" xfId="2433" xr:uid="{00000000-0005-0000-0000-0000A4090000}"/>
    <cellStyle name="Normal 5 2" xfId="2434" xr:uid="{00000000-0005-0000-0000-0000A5090000}"/>
    <cellStyle name="Normal 5 3" xfId="2435" xr:uid="{00000000-0005-0000-0000-0000A6090000}"/>
    <cellStyle name="Normal 6" xfId="2436" xr:uid="{00000000-0005-0000-0000-0000A7090000}"/>
    <cellStyle name="Normal 7" xfId="2437" xr:uid="{00000000-0005-0000-0000-0000A8090000}"/>
    <cellStyle name="Normal 9" xfId="2438" xr:uid="{00000000-0005-0000-0000-0000A9090000}"/>
    <cellStyle name="Normal_JES-popis ogrevanje-PGD" xfId="2714" xr:uid="{00000000-0005-0000-0000-0000AA090000}"/>
    <cellStyle name="Note 2" xfId="2439" xr:uid="{00000000-0005-0000-0000-0000AB090000}"/>
    <cellStyle name="Note 3" xfId="2440" xr:uid="{00000000-0005-0000-0000-0000AC090000}"/>
    <cellStyle name="Odstotek 2" xfId="2441" xr:uid="{00000000-0005-0000-0000-0000AD090000}"/>
    <cellStyle name="Opomba 2" xfId="2442" xr:uid="{00000000-0005-0000-0000-0000AE090000}"/>
    <cellStyle name="Opomba 2 2" xfId="2443" xr:uid="{00000000-0005-0000-0000-0000AF090000}"/>
    <cellStyle name="Opomba 2 3" xfId="2444" xr:uid="{00000000-0005-0000-0000-0000B0090000}"/>
    <cellStyle name="Opomba 3" xfId="2445" xr:uid="{00000000-0005-0000-0000-0000B1090000}"/>
    <cellStyle name="Opomba 3 2" xfId="2446" xr:uid="{00000000-0005-0000-0000-0000B2090000}"/>
    <cellStyle name="Opomba 3 3" xfId="2447" xr:uid="{00000000-0005-0000-0000-0000B3090000}"/>
    <cellStyle name="Opomba 4" xfId="2448" xr:uid="{00000000-0005-0000-0000-0000B4090000}"/>
    <cellStyle name="Opomba 4 2" xfId="2449" xr:uid="{00000000-0005-0000-0000-0000B5090000}"/>
    <cellStyle name="Opomba 4 3" xfId="2450" xr:uid="{00000000-0005-0000-0000-0000B6090000}"/>
    <cellStyle name="Opomba 5" xfId="2451" xr:uid="{00000000-0005-0000-0000-0000B7090000}"/>
    <cellStyle name="Opomba 5 2" xfId="2452" xr:uid="{00000000-0005-0000-0000-0000B8090000}"/>
    <cellStyle name="Opomba 5 3" xfId="2453" xr:uid="{00000000-0005-0000-0000-0000B9090000}"/>
    <cellStyle name="Opozorilo 2" xfId="2454" xr:uid="{00000000-0005-0000-0000-0000BA090000}"/>
    <cellStyle name="Opozorilo 2 2" xfId="2455" xr:uid="{00000000-0005-0000-0000-0000BB090000}"/>
    <cellStyle name="Opozorilo 2 3" xfId="2456" xr:uid="{00000000-0005-0000-0000-0000BC090000}"/>
    <cellStyle name="Opozorilo 3" xfId="2457" xr:uid="{00000000-0005-0000-0000-0000BD090000}"/>
    <cellStyle name="Opozorilo 3 2" xfId="2458" xr:uid="{00000000-0005-0000-0000-0000BE090000}"/>
    <cellStyle name="Opozorilo 3 3" xfId="2459" xr:uid="{00000000-0005-0000-0000-0000BF090000}"/>
    <cellStyle name="Opozorilo 4" xfId="2460" xr:uid="{00000000-0005-0000-0000-0000C0090000}"/>
    <cellStyle name="Opozorilo 4 2" xfId="2461" xr:uid="{00000000-0005-0000-0000-0000C1090000}"/>
    <cellStyle name="Opozorilo 4 3" xfId="2462" xr:uid="{00000000-0005-0000-0000-0000C2090000}"/>
    <cellStyle name="Opozorilo 5" xfId="2463" xr:uid="{00000000-0005-0000-0000-0000C3090000}"/>
    <cellStyle name="Opozorilo 5 2" xfId="2464" xr:uid="{00000000-0005-0000-0000-0000C4090000}"/>
    <cellStyle name="Opozorilo 5 3" xfId="2465" xr:uid="{00000000-0005-0000-0000-0000C5090000}"/>
    <cellStyle name="Pojasnjevalno besedilo 2" xfId="2466" xr:uid="{00000000-0005-0000-0000-0000C6090000}"/>
    <cellStyle name="Pojasnjevalno besedilo 2 2" xfId="2467" xr:uid="{00000000-0005-0000-0000-0000C7090000}"/>
    <cellStyle name="Pojasnjevalno besedilo 2 3" xfId="2468" xr:uid="{00000000-0005-0000-0000-0000C8090000}"/>
    <cellStyle name="Pojasnjevalno besedilo 3" xfId="2469" xr:uid="{00000000-0005-0000-0000-0000C9090000}"/>
    <cellStyle name="Pojasnjevalno besedilo 3 2" xfId="2470" xr:uid="{00000000-0005-0000-0000-0000CA090000}"/>
    <cellStyle name="Pojasnjevalno besedilo 3 3" xfId="2471" xr:uid="{00000000-0005-0000-0000-0000CB090000}"/>
    <cellStyle name="Pojasnjevalno besedilo 4" xfId="2472" xr:uid="{00000000-0005-0000-0000-0000CC090000}"/>
    <cellStyle name="Pojasnjevalno besedilo 4 2" xfId="2473" xr:uid="{00000000-0005-0000-0000-0000CD090000}"/>
    <cellStyle name="Pojasnjevalno besedilo 4 3" xfId="2474" xr:uid="{00000000-0005-0000-0000-0000CE090000}"/>
    <cellStyle name="Pojasnjevalno besedilo 5" xfId="2475" xr:uid="{00000000-0005-0000-0000-0000CF090000}"/>
    <cellStyle name="Pojasnjevalno besedilo 5 2" xfId="2476" xr:uid="{00000000-0005-0000-0000-0000D0090000}"/>
    <cellStyle name="Pojasnjevalno besedilo 5 3" xfId="2477" xr:uid="{00000000-0005-0000-0000-0000D1090000}"/>
    <cellStyle name="Postavka" xfId="2698" xr:uid="{00000000-0005-0000-0000-0000D2090000}"/>
    <cellStyle name="Poudarek1 2" xfId="2478" xr:uid="{00000000-0005-0000-0000-0000D3090000}"/>
    <cellStyle name="Poudarek1 2 2" xfId="2479" xr:uid="{00000000-0005-0000-0000-0000D4090000}"/>
    <cellStyle name="Poudarek1 2 3" xfId="2480" xr:uid="{00000000-0005-0000-0000-0000D5090000}"/>
    <cellStyle name="Poudarek1 2 4" xfId="2481" xr:uid="{00000000-0005-0000-0000-0000D6090000}"/>
    <cellStyle name="Poudarek1 2 5" xfId="2482" xr:uid="{00000000-0005-0000-0000-0000D7090000}"/>
    <cellStyle name="Poudarek1 3" xfId="2483" xr:uid="{00000000-0005-0000-0000-0000D8090000}"/>
    <cellStyle name="Poudarek1 3 2" xfId="2484" xr:uid="{00000000-0005-0000-0000-0000D9090000}"/>
    <cellStyle name="Poudarek1 3 3" xfId="2485" xr:uid="{00000000-0005-0000-0000-0000DA090000}"/>
    <cellStyle name="Poudarek1 4" xfId="2486" xr:uid="{00000000-0005-0000-0000-0000DB090000}"/>
    <cellStyle name="Poudarek1 4 2" xfId="2487" xr:uid="{00000000-0005-0000-0000-0000DC090000}"/>
    <cellStyle name="Poudarek1 4 3" xfId="2488" xr:uid="{00000000-0005-0000-0000-0000DD090000}"/>
    <cellStyle name="Poudarek1 5" xfId="2489" xr:uid="{00000000-0005-0000-0000-0000DE090000}"/>
    <cellStyle name="Poudarek1 5 2" xfId="2490" xr:uid="{00000000-0005-0000-0000-0000DF090000}"/>
    <cellStyle name="Poudarek1 5 3" xfId="2491" xr:uid="{00000000-0005-0000-0000-0000E0090000}"/>
    <cellStyle name="Poudarek2 2" xfId="2492" xr:uid="{00000000-0005-0000-0000-0000E1090000}"/>
    <cellStyle name="Poudarek2 2 2" xfId="2493" xr:uid="{00000000-0005-0000-0000-0000E2090000}"/>
    <cellStyle name="Poudarek2 2 3" xfId="2494" xr:uid="{00000000-0005-0000-0000-0000E3090000}"/>
    <cellStyle name="Poudarek2 2 4" xfId="2495" xr:uid="{00000000-0005-0000-0000-0000E4090000}"/>
    <cellStyle name="Poudarek2 2 5" xfId="2496" xr:uid="{00000000-0005-0000-0000-0000E5090000}"/>
    <cellStyle name="Poudarek2 3" xfId="2497" xr:uid="{00000000-0005-0000-0000-0000E6090000}"/>
    <cellStyle name="Poudarek2 3 2" xfId="2498" xr:uid="{00000000-0005-0000-0000-0000E7090000}"/>
    <cellStyle name="Poudarek2 3 3" xfId="2499" xr:uid="{00000000-0005-0000-0000-0000E8090000}"/>
    <cellStyle name="Poudarek2 4" xfId="2500" xr:uid="{00000000-0005-0000-0000-0000E9090000}"/>
    <cellStyle name="Poudarek2 4 2" xfId="2501" xr:uid="{00000000-0005-0000-0000-0000EA090000}"/>
    <cellStyle name="Poudarek2 4 3" xfId="2502" xr:uid="{00000000-0005-0000-0000-0000EB090000}"/>
    <cellStyle name="Poudarek2 5" xfId="2503" xr:uid="{00000000-0005-0000-0000-0000EC090000}"/>
    <cellStyle name="Poudarek2 5 2" xfId="2504" xr:uid="{00000000-0005-0000-0000-0000ED090000}"/>
    <cellStyle name="Poudarek2 5 3" xfId="2505" xr:uid="{00000000-0005-0000-0000-0000EE090000}"/>
    <cellStyle name="Poudarek3 2" xfId="2506" xr:uid="{00000000-0005-0000-0000-0000EF090000}"/>
    <cellStyle name="Poudarek3 2 2" xfId="2507" xr:uid="{00000000-0005-0000-0000-0000F0090000}"/>
    <cellStyle name="Poudarek3 2 3" xfId="2508" xr:uid="{00000000-0005-0000-0000-0000F1090000}"/>
    <cellStyle name="Poudarek3 2 4" xfId="2509" xr:uid="{00000000-0005-0000-0000-0000F2090000}"/>
    <cellStyle name="Poudarek3 2 5" xfId="2510" xr:uid="{00000000-0005-0000-0000-0000F3090000}"/>
    <cellStyle name="Poudarek3 3" xfId="2511" xr:uid="{00000000-0005-0000-0000-0000F4090000}"/>
    <cellStyle name="Poudarek3 3 2" xfId="2512" xr:uid="{00000000-0005-0000-0000-0000F5090000}"/>
    <cellStyle name="Poudarek3 3 3" xfId="2513" xr:uid="{00000000-0005-0000-0000-0000F6090000}"/>
    <cellStyle name="Poudarek3 4" xfId="2514" xr:uid="{00000000-0005-0000-0000-0000F7090000}"/>
    <cellStyle name="Poudarek3 4 2" xfId="2515" xr:uid="{00000000-0005-0000-0000-0000F8090000}"/>
    <cellStyle name="Poudarek3 4 3" xfId="2516" xr:uid="{00000000-0005-0000-0000-0000F9090000}"/>
    <cellStyle name="Poudarek3 5" xfId="2517" xr:uid="{00000000-0005-0000-0000-0000FA090000}"/>
    <cellStyle name="Poudarek3 5 2" xfId="2518" xr:uid="{00000000-0005-0000-0000-0000FB090000}"/>
    <cellStyle name="Poudarek3 5 3" xfId="2519" xr:uid="{00000000-0005-0000-0000-0000FC090000}"/>
    <cellStyle name="Poudarek4 2" xfId="2520" xr:uid="{00000000-0005-0000-0000-0000FD090000}"/>
    <cellStyle name="Poudarek4 2 2" xfId="2521" xr:uid="{00000000-0005-0000-0000-0000FE090000}"/>
    <cellStyle name="Poudarek4 2 3" xfId="2522" xr:uid="{00000000-0005-0000-0000-0000FF090000}"/>
    <cellStyle name="Poudarek4 2 4" xfId="2523" xr:uid="{00000000-0005-0000-0000-0000000A0000}"/>
    <cellStyle name="Poudarek4 2 5" xfId="2524" xr:uid="{00000000-0005-0000-0000-0000010A0000}"/>
    <cellStyle name="Poudarek4 3" xfId="2525" xr:uid="{00000000-0005-0000-0000-0000020A0000}"/>
    <cellStyle name="Poudarek4 3 2" xfId="2526" xr:uid="{00000000-0005-0000-0000-0000030A0000}"/>
    <cellStyle name="Poudarek4 3 3" xfId="2527" xr:uid="{00000000-0005-0000-0000-0000040A0000}"/>
    <cellStyle name="Poudarek4 4" xfId="2528" xr:uid="{00000000-0005-0000-0000-0000050A0000}"/>
    <cellStyle name="Poudarek4 4 2" xfId="2529" xr:uid="{00000000-0005-0000-0000-0000060A0000}"/>
    <cellStyle name="Poudarek4 4 3" xfId="2530" xr:uid="{00000000-0005-0000-0000-0000070A0000}"/>
    <cellStyle name="Poudarek4 5" xfId="2531" xr:uid="{00000000-0005-0000-0000-0000080A0000}"/>
    <cellStyle name="Poudarek4 5 2" xfId="2532" xr:uid="{00000000-0005-0000-0000-0000090A0000}"/>
    <cellStyle name="Poudarek4 5 3" xfId="2533" xr:uid="{00000000-0005-0000-0000-00000A0A0000}"/>
    <cellStyle name="Poudarek5 2" xfId="2534" xr:uid="{00000000-0005-0000-0000-00000B0A0000}"/>
    <cellStyle name="Poudarek5 2 2" xfId="2535" xr:uid="{00000000-0005-0000-0000-00000C0A0000}"/>
    <cellStyle name="Poudarek5 2 3" xfId="2536" xr:uid="{00000000-0005-0000-0000-00000D0A0000}"/>
    <cellStyle name="Poudarek5 3" xfId="2537" xr:uid="{00000000-0005-0000-0000-00000E0A0000}"/>
    <cellStyle name="Poudarek5 3 2" xfId="2538" xr:uid="{00000000-0005-0000-0000-00000F0A0000}"/>
    <cellStyle name="Poudarek5 3 3" xfId="2539" xr:uid="{00000000-0005-0000-0000-0000100A0000}"/>
    <cellStyle name="Poudarek5 4" xfId="2540" xr:uid="{00000000-0005-0000-0000-0000110A0000}"/>
    <cellStyle name="Poudarek5 4 2" xfId="2541" xr:uid="{00000000-0005-0000-0000-0000120A0000}"/>
    <cellStyle name="Poudarek5 4 3" xfId="2542" xr:uid="{00000000-0005-0000-0000-0000130A0000}"/>
    <cellStyle name="Poudarek5 5" xfId="2543" xr:uid="{00000000-0005-0000-0000-0000140A0000}"/>
    <cellStyle name="Poudarek5 5 2" xfId="2544" xr:uid="{00000000-0005-0000-0000-0000150A0000}"/>
    <cellStyle name="Poudarek5 5 3" xfId="2545" xr:uid="{00000000-0005-0000-0000-0000160A0000}"/>
    <cellStyle name="Poudarek6 2" xfId="2546" xr:uid="{00000000-0005-0000-0000-0000170A0000}"/>
    <cellStyle name="Poudarek6 2 2" xfId="2547" xr:uid="{00000000-0005-0000-0000-0000180A0000}"/>
    <cellStyle name="Poudarek6 2 3" xfId="2548" xr:uid="{00000000-0005-0000-0000-0000190A0000}"/>
    <cellStyle name="Poudarek6 2 4" xfId="2549" xr:uid="{00000000-0005-0000-0000-00001A0A0000}"/>
    <cellStyle name="Poudarek6 2 5" xfId="2550" xr:uid="{00000000-0005-0000-0000-00001B0A0000}"/>
    <cellStyle name="Poudarek6 3" xfId="2551" xr:uid="{00000000-0005-0000-0000-00001C0A0000}"/>
    <cellStyle name="Poudarek6 3 2" xfId="2552" xr:uid="{00000000-0005-0000-0000-00001D0A0000}"/>
    <cellStyle name="Poudarek6 3 3" xfId="2553" xr:uid="{00000000-0005-0000-0000-00001E0A0000}"/>
    <cellStyle name="Poudarek6 4" xfId="2554" xr:uid="{00000000-0005-0000-0000-00001F0A0000}"/>
    <cellStyle name="Poudarek6 4 2" xfId="2555" xr:uid="{00000000-0005-0000-0000-0000200A0000}"/>
    <cellStyle name="Poudarek6 4 3" xfId="2556" xr:uid="{00000000-0005-0000-0000-0000210A0000}"/>
    <cellStyle name="Poudarek6 5" xfId="2557" xr:uid="{00000000-0005-0000-0000-0000220A0000}"/>
    <cellStyle name="Poudarek6 5 2" xfId="2558" xr:uid="{00000000-0005-0000-0000-0000230A0000}"/>
    <cellStyle name="Poudarek6 5 3" xfId="2559" xr:uid="{00000000-0005-0000-0000-0000240A0000}"/>
    <cellStyle name="Povezana celica 2" xfId="2560" xr:uid="{00000000-0005-0000-0000-0000250A0000}"/>
    <cellStyle name="Povezana celica 2 2" xfId="2561" xr:uid="{00000000-0005-0000-0000-0000260A0000}"/>
    <cellStyle name="Povezana celica 2 3" xfId="2562" xr:uid="{00000000-0005-0000-0000-0000270A0000}"/>
    <cellStyle name="Povezana celica 2 4" xfId="2563" xr:uid="{00000000-0005-0000-0000-0000280A0000}"/>
    <cellStyle name="Povezana celica 2 5" xfId="2564" xr:uid="{00000000-0005-0000-0000-0000290A0000}"/>
    <cellStyle name="Povezana celica 3" xfId="2565" xr:uid="{00000000-0005-0000-0000-00002A0A0000}"/>
    <cellStyle name="Povezana celica 3 2" xfId="2566" xr:uid="{00000000-0005-0000-0000-00002B0A0000}"/>
    <cellStyle name="Povezana celica 3 3" xfId="2567" xr:uid="{00000000-0005-0000-0000-00002C0A0000}"/>
    <cellStyle name="Povezana celica 4" xfId="2568" xr:uid="{00000000-0005-0000-0000-00002D0A0000}"/>
    <cellStyle name="Povezana celica 4 2" xfId="2569" xr:uid="{00000000-0005-0000-0000-00002E0A0000}"/>
    <cellStyle name="Povezana celica 4 3" xfId="2570" xr:uid="{00000000-0005-0000-0000-00002F0A0000}"/>
    <cellStyle name="Povezana celica 5" xfId="2571" xr:uid="{00000000-0005-0000-0000-0000300A0000}"/>
    <cellStyle name="Povezana celica 5 2" xfId="2572" xr:uid="{00000000-0005-0000-0000-0000310A0000}"/>
    <cellStyle name="Povezana celica 5 3" xfId="2573" xr:uid="{00000000-0005-0000-0000-0000320A0000}"/>
    <cellStyle name="Preveri celico 2" xfId="2574" xr:uid="{00000000-0005-0000-0000-0000330A0000}"/>
    <cellStyle name="Preveri celico 2 2" xfId="2575" xr:uid="{00000000-0005-0000-0000-0000340A0000}"/>
    <cellStyle name="Preveri celico 2 3" xfId="2576" xr:uid="{00000000-0005-0000-0000-0000350A0000}"/>
    <cellStyle name="Preveri celico 3" xfId="2577" xr:uid="{00000000-0005-0000-0000-0000360A0000}"/>
    <cellStyle name="Preveri celico 3 2" xfId="2578" xr:uid="{00000000-0005-0000-0000-0000370A0000}"/>
    <cellStyle name="Preveri celico 3 3" xfId="2579" xr:uid="{00000000-0005-0000-0000-0000380A0000}"/>
    <cellStyle name="Preveri celico 4" xfId="2580" xr:uid="{00000000-0005-0000-0000-0000390A0000}"/>
    <cellStyle name="Preveri celico 4 2" xfId="2581" xr:uid="{00000000-0005-0000-0000-00003A0A0000}"/>
    <cellStyle name="Preveri celico 4 3" xfId="2582" xr:uid="{00000000-0005-0000-0000-00003B0A0000}"/>
    <cellStyle name="Preveri celico 5" xfId="2583" xr:uid="{00000000-0005-0000-0000-00003C0A0000}"/>
    <cellStyle name="Preveri celico 5 2" xfId="2584" xr:uid="{00000000-0005-0000-0000-00003D0A0000}"/>
    <cellStyle name="Preveri celico 5 3" xfId="2585" xr:uid="{00000000-0005-0000-0000-00003E0A0000}"/>
    <cellStyle name="Računanje 2" xfId="2586" xr:uid="{00000000-0005-0000-0000-00003F0A0000}"/>
    <cellStyle name="Računanje 2 2" xfId="2587" xr:uid="{00000000-0005-0000-0000-0000400A0000}"/>
    <cellStyle name="Računanje 2 3" xfId="2588" xr:uid="{00000000-0005-0000-0000-0000410A0000}"/>
    <cellStyle name="Računanje 2 4" xfId="2589" xr:uid="{00000000-0005-0000-0000-0000420A0000}"/>
    <cellStyle name="Računanje 2 5" xfId="2590" xr:uid="{00000000-0005-0000-0000-0000430A0000}"/>
    <cellStyle name="Računanje 3" xfId="2591" xr:uid="{00000000-0005-0000-0000-0000440A0000}"/>
    <cellStyle name="Računanje 3 2" xfId="2592" xr:uid="{00000000-0005-0000-0000-0000450A0000}"/>
    <cellStyle name="Računanje 3 3" xfId="2593" xr:uid="{00000000-0005-0000-0000-0000460A0000}"/>
    <cellStyle name="Računanje 4" xfId="2594" xr:uid="{00000000-0005-0000-0000-0000470A0000}"/>
    <cellStyle name="Računanje 4 2" xfId="2595" xr:uid="{00000000-0005-0000-0000-0000480A0000}"/>
    <cellStyle name="Računanje 4 3" xfId="2596" xr:uid="{00000000-0005-0000-0000-0000490A0000}"/>
    <cellStyle name="Računanje 5" xfId="2597" xr:uid="{00000000-0005-0000-0000-00004A0A0000}"/>
    <cellStyle name="Računanje 5 2" xfId="2598" xr:uid="{00000000-0005-0000-0000-00004B0A0000}"/>
    <cellStyle name="Računanje 5 3" xfId="2599" xr:uid="{00000000-0005-0000-0000-00004C0A0000}"/>
    <cellStyle name="S7" xfId="2724" xr:uid="{00000000-0005-0000-0000-00004D0A0000}"/>
    <cellStyle name="S8" xfId="2723" xr:uid="{00000000-0005-0000-0000-00004E0A0000}"/>
    <cellStyle name="Slabo 2" xfId="2600" xr:uid="{00000000-0005-0000-0000-00004F0A0000}"/>
    <cellStyle name="Slabo 2 2" xfId="2601" xr:uid="{00000000-0005-0000-0000-0000500A0000}"/>
    <cellStyle name="Slabo 2 3" xfId="2602" xr:uid="{00000000-0005-0000-0000-0000510A0000}"/>
    <cellStyle name="Slabo 2 4" xfId="2603" xr:uid="{00000000-0005-0000-0000-0000520A0000}"/>
    <cellStyle name="Slabo 2 5" xfId="2604" xr:uid="{00000000-0005-0000-0000-0000530A0000}"/>
    <cellStyle name="Slabo 3" xfId="2605" xr:uid="{00000000-0005-0000-0000-0000540A0000}"/>
    <cellStyle name="Slabo 3 2" xfId="2606" xr:uid="{00000000-0005-0000-0000-0000550A0000}"/>
    <cellStyle name="Slabo 3 3" xfId="2607" xr:uid="{00000000-0005-0000-0000-0000560A0000}"/>
    <cellStyle name="Slabo 4" xfId="2608" xr:uid="{00000000-0005-0000-0000-0000570A0000}"/>
    <cellStyle name="Slabo 4 2" xfId="2609" xr:uid="{00000000-0005-0000-0000-0000580A0000}"/>
    <cellStyle name="Slabo 4 3" xfId="2610" xr:uid="{00000000-0005-0000-0000-0000590A0000}"/>
    <cellStyle name="Slabo 5" xfId="2611" xr:uid="{00000000-0005-0000-0000-00005A0A0000}"/>
    <cellStyle name="Slabo 5 2" xfId="2612" xr:uid="{00000000-0005-0000-0000-00005B0A0000}"/>
    <cellStyle name="Slabo 5 3" xfId="2613" xr:uid="{00000000-0005-0000-0000-00005C0A0000}"/>
    <cellStyle name="Slog 1" xfId="2614" xr:uid="{00000000-0005-0000-0000-00005D0A0000}"/>
    <cellStyle name="Slog 1 2" xfId="2615" xr:uid="{00000000-0005-0000-0000-00005E0A0000}"/>
    <cellStyle name="Slog 1 3" xfId="2616" xr:uid="{00000000-0005-0000-0000-00005F0A0000}"/>
    <cellStyle name="Standard 3" xfId="2617" xr:uid="{00000000-0005-0000-0000-0000600A0000}"/>
    <cellStyle name="Standard_Tabelle1" xfId="2618" xr:uid="{00000000-0005-0000-0000-0000610A0000}"/>
    <cellStyle name="Številka" xfId="2697" xr:uid="{00000000-0005-0000-0000-0000620A0000}"/>
    <cellStyle name="Total 2" xfId="2619" xr:uid="{00000000-0005-0000-0000-0000630A0000}"/>
    <cellStyle name="Valuta 2" xfId="2620" xr:uid="{00000000-0005-0000-0000-0000640A0000}"/>
    <cellStyle name="Valuta 2 10" xfId="2621" xr:uid="{00000000-0005-0000-0000-0000650A0000}"/>
    <cellStyle name="Valuta 2 11" xfId="2622" xr:uid="{00000000-0005-0000-0000-0000660A0000}"/>
    <cellStyle name="Valuta 2 12" xfId="2623" xr:uid="{00000000-0005-0000-0000-0000670A0000}"/>
    <cellStyle name="Valuta 2 13" xfId="2624" xr:uid="{00000000-0005-0000-0000-0000680A0000}"/>
    <cellStyle name="Valuta 2 14" xfId="2625" xr:uid="{00000000-0005-0000-0000-0000690A0000}"/>
    <cellStyle name="Valuta 2 15" xfId="2626" xr:uid="{00000000-0005-0000-0000-00006A0A0000}"/>
    <cellStyle name="Valuta 2 16" xfId="2627" xr:uid="{00000000-0005-0000-0000-00006B0A0000}"/>
    <cellStyle name="Valuta 2 17" xfId="2628" xr:uid="{00000000-0005-0000-0000-00006C0A0000}"/>
    <cellStyle name="Valuta 2 17 2" xfId="2739" xr:uid="{E914041C-0294-406A-9A3B-BCBFD3398D6F}"/>
    <cellStyle name="Valuta 2 18" xfId="2738" xr:uid="{0A547AE9-25F7-4AE8-9C6F-10ECC7DF4587}"/>
    <cellStyle name="Valuta 2 2" xfId="2629" xr:uid="{00000000-0005-0000-0000-00006D0A0000}"/>
    <cellStyle name="Valuta 2 2 2" xfId="2630" xr:uid="{00000000-0005-0000-0000-00006E0A0000}"/>
    <cellStyle name="Valuta 2 2 3" xfId="2740" xr:uid="{98084DC2-EF42-4CE7-B82B-A15F642934BE}"/>
    <cellStyle name="Valuta 2 3" xfId="2631" xr:uid="{00000000-0005-0000-0000-00006F0A0000}"/>
    <cellStyle name="Valuta 2 3 2" xfId="2632" xr:uid="{00000000-0005-0000-0000-0000700A0000}"/>
    <cellStyle name="Valuta 2 4" xfId="2633" xr:uid="{00000000-0005-0000-0000-0000710A0000}"/>
    <cellStyle name="Valuta 2 5" xfId="2634" xr:uid="{00000000-0005-0000-0000-0000720A0000}"/>
    <cellStyle name="Valuta 2 6" xfId="2635" xr:uid="{00000000-0005-0000-0000-0000730A0000}"/>
    <cellStyle name="Valuta 2 7" xfId="2636" xr:uid="{00000000-0005-0000-0000-0000740A0000}"/>
    <cellStyle name="Valuta 2 8" xfId="2637" xr:uid="{00000000-0005-0000-0000-0000750A0000}"/>
    <cellStyle name="Valuta 2 9" xfId="2638" xr:uid="{00000000-0005-0000-0000-0000760A0000}"/>
    <cellStyle name="Valuta 3" xfId="2639" xr:uid="{00000000-0005-0000-0000-0000770A0000}"/>
    <cellStyle name="Vejica [0] 2" xfId="2640" xr:uid="{00000000-0005-0000-0000-0000780A0000}"/>
    <cellStyle name="Vejica 10" xfId="2641" xr:uid="{00000000-0005-0000-0000-0000790A0000}"/>
    <cellStyle name="Vejica 11" xfId="2642" xr:uid="{00000000-0005-0000-0000-00007A0A0000}"/>
    <cellStyle name="Vejica 12" xfId="2643" xr:uid="{00000000-0005-0000-0000-00007B0A0000}"/>
    <cellStyle name="Vejica 13" xfId="2644" xr:uid="{00000000-0005-0000-0000-00007C0A0000}"/>
    <cellStyle name="Vejica 14" xfId="2645" xr:uid="{00000000-0005-0000-0000-00007D0A0000}"/>
    <cellStyle name="Vejica 2" xfId="2646" xr:uid="{00000000-0005-0000-0000-00007E0A0000}"/>
    <cellStyle name="Vejica 2 2" xfId="2647" xr:uid="{00000000-0005-0000-0000-00007F0A0000}"/>
    <cellStyle name="Vejica 2 2 2" xfId="2648" xr:uid="{00000000-0005-0000-0000-0000800A0000}"/>
    <cellStyle name="Vejica 2 2 3" xfId="2649" xr:uid="{00000000-0005-0000-0000-0000810A0000}"/>
    <cellStyle name="Vejica 2 3" xfId="2650" xr:uid="{00000000-0005-0000-0000-0000820A0000}"/>
    <cellStyle name="Vejica 2 3 2" xfId="2651" xr:uid="{00000000-0005-0000-0000-0000830A0000}"/>
    <cellStyle name="Vejica 2 3 3" xfId="2652" xr:uid="{00000000-0005-0000-0000-0000840A0000}"/>
    <cellStyle name="Vejica 2 3 4" xfId="2653" xr:uid="{00000000-0005-0000-0000-0000850A0000}"/>
    <cellStyle name="Vejica 2 4" xfId="2654" xr:uid="{00000000-0005-0000-0000-0000860A0000}"/>
    <cellStyle name="Vejica 2_NASLOVNICA PREDRAČUNOV" xfId="2655" xr:uid="{00000000-0005-0000-0000-0000870A0000}"/>
    <cellStyle name="Vejica 3" xfId="2656" xr:uid="{00000000-0005-0000-0000-0000880A0000}"/>
    <cellStyle name="Vejica 3 2" xfId="2657" xr:uid="{00000000-0005-0000-0000-0000890A0000}"/>
    <cellStyle name="Vejica 3 3" xfId="2658" xr:uid="{00000000-0005-0000-0000-00008A0A0000}"/>
    <cellStyle name="Vejica 3 4" xfId="2659" xr:uid="{00000000-0005-0000-0000-00008B0A0000}"/>
    <cellStyle name="Vejica 3 5" xfId="2710" xr:uid="{00000000-0005-0000-0000-00008C0A0000}"/>
    <cellStyle name="Vejica 4" xfId="2660" xr:uid="{00000000-0005-0000-0000-00008D0A0000}"/>
    <cellStyle name="Vejica 5" xfId="2661" xr:uid="{00000000-0005-0000-0000-00008E0A0000}"/>
    <cellStyle name="Vejica 6" xfId="2662" xr:uid="{00000000-0005-0000-0000-00008F0A0000}"/>
    <cellStyle name="Vejica 7" xfId="2663" xr:uid="{00000000-0005-0000-0000-0000900A0000}"/>
    <cellStyle name="Vejica 8" xfId="2664" xr:uid="{00000000-0005-0000-0000-0000910A0000}"/>
    <cellStyle name="Vejica 9" xfId="2665" xr:uid="{00000000-0005-0000-0000-0000920A0000}"/>
    <cellStyle name="Vnos 2" xfId="2666" xr:uid="{00000000-0005-0000-0000-0000940A0000}"/>
    <cellStyle name="Vnos 2 2" xfId="2667" xr:uid="{00000000-0005-0000-0000-0000950A0000}"/>
    <cellStyle name="Vnos 2 3" xfId="2668" xr:uid="{00000000-0005-0000-0000-0000960A0000}"/>
    <cellStyle name="Vnos 2 4" xfId="2669" xr:uid="{00000000-0005-0000-0000-0000970A0000}"/>
    <cellStyle name="Vnos 2 5" xfId="2670" xr:uid="{00000000-0005-0000-0000-0000980A0000}"/>
    <cellStyle name="Vnos 3" xfId="2671" xr:uid="{00000000-0005-0000-0000-0000990A0000}"/>
    <cellStyle name="Vnos 3 2" xfId="2672" xr:uid="{00000000-0005-0000-0000-00009A0A0000}"/>
    <cellStyle name="Vnos 3 3" xfId="2673" xr:uid="{00000000-0005-0000-0000-00009B0A0000}"/>
    <cellStyle name="Vnos 4" xfId="2674" xr:uid="{00000000-0005-0000-0000-00009C0A0000}"/>
    <cellStyle name="Vnos 4 2" xfId="2675" xr:uid="{00000000-0005-0000-0000-00009D0A0000}"/>
    <cellStyle name="Vnos 4 3" xfId="2676" xr:uid="{00000000-0005-0000-0000-00009E0A0000}"/>
    <cellStyle name="Vnos 5" xfId="2677" xr:uid="{00000000-0005-0000-0000-00009F0A0000}"/>
    <cellStyle name="Vnos 5 2" xfId="2678" xr:uid="{00000000-0005-0000-0000-0000A00A0000}"/>
    <cellStyle name="Vnos 5 3" xfId="2679" xr:uid="{00000000-0005-0000-0000-0000A10A0000}"/>
    <cellStyle name="Vsota 2" xfId="2680" xr:uid="{00000000-0005-0000-0000-0000A20A0000}"/>
    <cellStyle name="Vsota 2 2" xfId="2681" xr:uid="{00000000-0005-0000-0000-0000A30A0000}"/>
    <cellStyle name="Vsota 2 3" xfId="2682" xr:uid="{00000000-0005-0000-0000-0000A40A0000}"/>
    <cellStyle name="Vsota 2 4" xfId="2683" xr:uid="{00000000-0005-0000-0000-0000A50A0000}"/>
    <cellStyle name="Vsota 2 5" xfId="2684" xr:uid="{00000000-0005-0000-0000-0000A60A0000}"/>
    <cellStyle name="Vsota 3" xfId="2685" xr:uid="{00000000-0005-0000-0000-0000A70A0000}"/>
    <cellStyle name="Vsota 3 2" xfId="2686" xr:uid="{00000000-0005-0000-0000-0000A80A0000}"/>
    <cellStyle name="Vsota 3 3" xfId="2687" xr:uid="{00000000-0005-0000-0000-0000A90A0000}"/>
    <cellStyle name="Vsota 4" xfId="2688" xr:uid="{00000000-0005-0000-0000-0000AA0A0000}"/>
    <cellStyle name="Vsota 4 2" xfId="2689" xr:uid="{00000000-0005-0000-0000-0000AB0A0000}"/>
    <cellStyle name="Vsota 4 3" xfId="2690" xr:uid="{00000000-0005-0000-0000-0000AC0A0000}"/>
    <cellStyle name="Vsota 5" xfId="2691" xr:uid="{00000000-0005-0000-0000-0000AD0A0000}"/>
    <cellStyle name="Vsota 5 2" xfId="2692" xr:uid="{00000000-0005-0000-0000-0000AE0A0000}"/>
    <cellStyle name="Vsota 5 3" xfId="2693" xr:uid="{00000000-0005-0000-0000-0000AF0A0000}"/>
    <cellStyle name="Währung [0]_Tabelle1" xfId="2694" xr:uid="{00000000-0005-0000-0000-0000B00A0000}"/>
    <cellStyle name="Währung_Tabelle1" xfId="2695" xr:uid="{00000000-0005-0000-0000-0000B10A0000}"/>
    <cellStyle name="Znesek" xfId="2702" xr:uid="{00000000-0005-0000-0000-0000B20A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server2\projektiva\Documents%20and%20Settings\Iztokp\My%20Documents\PROJEKTI\OBJEKTI\BOLNICA%20SLOVENJ%20GRADEC\ELCOM\09-010-00063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isi za popis"/>
      <sheetName val="popis C moc"/>
      <sheetName val="SB Slovenj Gradec"/>
      <sheetName val="CNS-STORITVE"/>
    </sheetNames>
    <sheetDataSet>
      <sheetData sheetId="0" refreshError="1"/>
      <sheetData sheetId="1"/>
      <sheetData sheetId="2" refreshError="1"/>
      <sheetData sheetId="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40"/>
  <sheetViews>
    <sheetView tabSelected="1" view="pageBreakPreview" zoomScaleNormal="100" zoomScaleSheetLayoutView="100" zoomScalePageLayoutView="85" workbookViewId="0">
      <selection activeCell="B14" sqref="B14"/>
    </sheetView>
  </sheetViews>
  <sheetFormatPr defaultRowHeight="15" x14ac:dyDescent="0.25"/>
  <cols>
    <col min="1" max="1" width="7.140625" style="18" customWidth="1"/>
    <col min="2" max="2" width="60.7109375" style="19" customWidth="1"/>
    <col min="3" max="3" width="4.28515625" style="11" bestFit="1" customWidth="1"/>
    <col min="4" max="4" width="12.42578125" style="2" customWidth="1"/>
    <col min="5" max="5" width="10.7109375" style="2" bestFit="1" customWidth="1"/>
    <col min="6" max="6" width="11.7109375" style="2" bestFit="1" customWidth="1"/>
    <col min="7" max="7" width="7.28515625" style="5" customWidth="1"/>
    <col min="8" max="8" width="11.7109375" style="5" customWidth="1"/>
    <col min="9" max="15" width="7.28515625" style="5" customWidth="1"/>
  </cols>
  <sheetData>
    <row r="1" spans="1:6" s="4" customFormat="1" x14ac:dyDescent="0.25">
      <c r="A1" s="18"/>
      <c r="B1" s="19"/>
      <c r="C1" s="11"/>
      <c r="D1" s="2"/>
      <c r="E1" s="2"/>
      <c r="F1" s="2"/>
    </row>
    <row r="2" spans="1:6" ht="15.75" thickBot="1" x14ac:dyDescent="0.3">
      <c r="A2" s="20" t="s">
        <v>8</v>
      </c>
      <c r="B2" s="21" t="s">
        <v>9</v>
      </c>
      <c r="C2" s="22"/>
      <c r="D2" s="22"/>
      <c r="E2" s="22"/>
      <c r="F2" s="22"/>
    </row>
    <row r="3" spans="1:6" s="1" customFormat="1" x14ac:dyDescent="0.25">
      <c r="A3" s="18"/>
      <c r="B3" s="23"/>
      <c r="C3" s="11"/>
      <c r="D3" s="2"/>
      <c r="E3" s="2"/>
      <c r="F3" s="2"/>
    </row>
    <row r="4" spans="1:6" s="1" customFormat="1" x14ac:dyDescent="0.25">
      <c r="A4" s="18"/>
      <c r="B4" s="19"/>
      <c r="C4" s="11"/>
      <c r="D4" s="2"/>
      <c r="E4" s="2"/>
      <c r="F4" s="2"/>
    </row>
    <row r="5" spans="1:6" s="1" customFormat="1" x14ac:dyDescent="0.25">
      <c r="A5" s="18"/>
      <c r="B5" s="19"/>
      <c r="C5" s="11"/>
      <c r="D5" s="2"/>
      <c r="E5" s="2"/>
      <c r="F5" s="2"/>
    </row>
    <row r="6" spans="1:6" s="1" customFormat="1" ht="15.75" thickBot="1" x14ac:dyDescent="0.3">
      <c r="A6" s="86" t="s">
        <v>25</v>
      </c>
      <c r="B6" s="86"/>
      <c r="C6" s="11"/>
      <c r="D6" s="2"/>
      <c r="E6" s="2"/>
      <c r="F6" s="2"/>
    </row>
    <row r="7" spans="1:6" s="1" customFormat="1" x14ac:dyDescent="0.25">
      <c r="A7" s="18"/>
      <c r="B7" s="19"/>
      <c r="C7" s="11"/>
      <c r="D7" s="2"/>
      <c r="E7" s="2"/>
      <c r="F7" s="2"/>
    </row>
    <row r="8" spans="1:6" s="1" customFormat="1" x14ac:dyDescent="0.25">
      <c r="A8" s="24" t="str">
        <f>A38</f>
        <v>1.</v>
      </c>
      <c r="B8" s="24" t="str">
        <f>B38</f>
        <v>PRESTAVITEV JAVNEGA VODOVODA</v>
      </c>
      <c r="C8" s="88">
        <f>F140</f>
        <v>0</v>
      </c>
      <c r="D8" s="88"/>
      <c r="E8" s="2"/>
      <c r="F8" s="2"/>
    </row>
    <row r="9" spans="1:6" s="1" customFormat="1" ht="15.75" thickBot="1" x14ac:dyDescent="0.3">
      <c r="A9" s="18"/>
      <c r="B9" s="25" t="s">
        <v>10</v>
      </c>
      <c r="C9" s="87">
        <f>SUM(C8:D8)</f>
        <v>0</v>
      </c>
      <c r="D9" s="87"/>
      <c r="E9" s="2"/>
      <c r="F9" s="2"/>
    </row>
    <row r="10" spans="1:6" s="1" customFormat="1" ht="15.75" thickTop="1" x14ac:dyDescent="0.25">
      <c r="A10" s="18"/>
      <c r="B10" s="19"/>
      <c r="C10" s="11"/>
      <c r="D10" s="2"/>
      <c r="E10" s="2"/>
      <c r="F10" s="2"/>
    </row>
    <row r="11" spans="1:6" s="1" customFormat="1" x14ac:dyDescent="0.25">
      <c r="A11" s="18"/>
      <c r="B11" s="19"/>
      <c r="C11" s="11"/>
      <c r="D11" s="2"/>
      <c r="E11" s="2"/>
      <c r="F11" s="2"/>
    </row>
    <row r="12" spans="1:6" s="1" customFormat="1" x14ac:dyDescent="0.25">
      <c r="A12" s="18"/>
      <c r="B12" s="19" t="s">
        <v>11</v>
      </c>
      <c r="C12" s="11"/>
      <c r="D12" s="2"/>
      <c r="E12" s="2"/>
      <c r="F12" s="2"/>
    </row>
    <row r="13" spans="1:6" s="1" customFormat="1" x14ac:dyDescent="0.25">
      <c r="A13" s="18"/>
      <c r="B13" s="19"/>
      <c r="C13" s="11"/>
      <c r="D13" s="2"/>
      <c r="E13" s="2"/>
      <c r="F13" s="2"/>
    </row>
    <row r="14" spans="1:6" s="1" customFormat="1" ht="90" x14ac:dyDescent="0.25">
      <c r="A14" s="18"/>
      <c r="B14" s="3" t="s">
        <v>12</v>
      </c>
      <c r="C14" s="14"/>
      <c r="D14" s="14"/>
      <c r="E14" s="14"/>
      <c r="F14" s="14"/>
    </row>
    <row r="15" spans="1:6" s="1" customFormat="1" x14ac:dyDescent="0.25">
      <c r="A15" s="18"/>
      <c r="B15" s="3"/>
      <c r="C15" s="14"/>
      <c r="D15" s="14"/>
      <c r="E15" s="14"/>
      <c r="F15" s="14"/>
    </row>
    <row r="16" spans="1:6" s="1" customFormat="1" ht="47.25" customHeight="1" x14ac:dyDescent="0.25">
      <c r="A16" s="18"/>
      <c r="B16" s="3" t="s">
        <v>13</v>
      </c>
      <c r="C16" s="14"/>
      <c r="D16" s="14"/>
      <c r="E16" s="14"/>
      <c r="F16" s="14"/>
    </row>
    <row r="17" spans="1:6" s="1" customFormat="1" x14ac:dyDescent="0.25">
      <c r="A17" s="18"/>
      <c r="B17" s="3"/>
      <c r="C17" s="14"/>
      <c r="D17" s="14"/>
      <c r="E17" s="14"/>
      <c r="F17" s="14"/>
    </row>
    <row r="18" spans="1:6" s="1" customFormat="1" ht="90" x14ac:dyDescent="0.25">
      <c r="A18" s="18"/>
      <c r="B18" s="3" t="s">
        <v>14</v>
      </c>
      <c r="C18" s="14"/>
      <c r="D18" s="14"/>
      <c r="E18" s="14"/>
      <c r="F18" s="14"/>
    </row>
    <row r="19" spans="1:6" s="1" customFormat="1" x14ac:dyDescent="0.25">
      <c r="A19" s="18"/>
      <c r="B19" s="3"/>
      <c r="C19" s="14"/>
      <c r="D19" s="14"/>
      <c r="E19" s="14"/>
      <c r="F19" s="14"/>
    </row>
    <row r="20" spans="1:6" s="1" customFormat="1" ht="30.75" customHeight="1" x14ac:dyDescent="0.25">
      <c r="A20" s="18"/>
      <c r="B20" s="3" t="s">
        <v>15</v>
      </c>
      <c r="C20" s="14"/>
      <c r="D20" s="14"/>
      <c r="E20" s="14"/>
      <c r="F20" s="14"/>
    </row>
    <row r="21" spans="1:6" s="6" customFormat="1" x14ac:dyDescent="0.25">
      <c r="A21" s="18"/>
      <c r="B21" s="3"/>
      <c r="C21" s="14"/>
      <c r="D21" s="14"/>
      <c r="E21" s="14"/>
      <c r="F21" s="14"/>
    </row>
    <row r="22" spans="1:6" s="6" customFormat="1" ht="60" x14ac:dyDescent="0.25">
      <c r="A22" s="18"/>
      <c r="B22" s="3" t="s">
        <v>16</v>
      </c>
      <c r="C22" s="14"/>
      <c r="D22" s="14"/>
      <c r="E22" s="14"/>
      <c r="F22" s="14"/>
    </row>
    <row r="23" spans="1:6" s="1" customFormat="1" x14ac:dyDescent="0.25">
      <c r="A23" s="18"/>
      <c r="B23" s="3"/>
      <c r="C23" s="14"/>
      <c r="D23" s="14"/>
      <c r="E23" s="14"/>
      <c r="F23" s="14"/>
    </row>
    <row r="24" spans="1:6" s="1" customFormat="1" x14ac:dyDescent="0.25">
      <c r="A24" s="18"/>
      <c r="B24" s="3" t="s">
        <v>17</v>
      </c>
      <c r="C24" s="14"/>
      <c r="D24" s="14"/>
      <c r="E24" s="14"/>
      <c r="F24" s="14"/>
    </row>
    <row r="25" spans="1:6" s="1" customFormat="1" x14ac:dyDescent="0.25">
      <c r="A25" s="18"/>
      <c r="B25" s="3"/>
      <c r="C25" s="14"/>
      <c r="D25" s="14"/>
      <c r="E25" s="14"/>
      <c r="F25" s="14"/>
    </row>
    <row r="26" spans="1:6" s="1" customFormat="1" ht="105" x14ac:dyDescent="0.25">
      <c r="A26" s="18"/>
      <c r="B26" s="3" t="s">
        <v>18</v>
      </c>
      <c r="C26" s="14"/>
      <c r="D26" s="14"/>
      <c r="E26" s="14"/>
      <c r="F26" s="14"/>
    </row>
    <row r="27" spans="1:6" s="1" customFormat="1" x14ac:dyDescent="0.25">
      <c r="A27" s="18"/>
      <c r="B27" s="3"/>
      <c r="C27" s="14"/>
      <c r="D27" s="14"/>
      <c r="E27" s="14"/>
      <c r="F27" s="14"/>
    </row>
    <row r="28" spans="1:6" s="1" customFormat="1" ht="45" x14ac:dyDescent="0.25">
      <c r="A28" s="18"/>
      <c r="B28" s="3" t="s">
        <v>19</v>
      </c>
      <c r="C28" s="14"/>
      <c r="D28" s="14"/>
      <c r="E28" s="14"/>
      <c r="F28" s="14"/>
    </row>
    <row r="29" spans="1:6" s="1" customFormat="1" x14ac:dyDescent="0.25">
      <c r="A29" s="18"/>
      <c r="B29" s="3"/>
      <c r="C29" s="14"/>
      <c r="D29" s="14"/>
      <c r="E29" s="14"/>
      <c r="F29" s="14"/>
    </row>
    <row r="30" spans="1:6" s="7" customFormat="1" ht="63" customHeight="1" x14ac:dyDescent="0.25">
      <c r="A30" s="18"/>
      <c r="B30" s="3" t="s">
        <v>20</v>
      </c>
      <c r="C30" s="14"/>
      <c r="D30" s="14"/>
      <c r="E30" s="14"/>
      <c r="F30" s="14"/>
    </row>
    <row r="31" spans="1:6" s="7" customFormat="1" x14ac:dyDescent="0.25">
      <c r="A31" s="18"/>
      <c r="B31" s="3"/>
      <c r="C31" s="14"/>
      <c r="D31" s="14"/>
      <c r="E31" s="14"/>
      <c r="F31" s="14"/>
    </row>
    <row r="32" spans="1:6" ht="30" x14ac:dyDescent="0.25">
      <c r="B32" s="3" t="s">
        <v>21</v>
      </c>
      <c r="C32" s="14"/>
      <c r="D32" s="14"/>
      <c r="E32" s="14"/>
      <c r="F32" s="14"/>
    </row>
    <row r="33" spans="1:6" x14ac:dyDescent="0.25">
      <c r="B33" s="3"/>
      <c r="C33" s="14"/>
      <c r="D33" s="14"/>
      <c r="E33" s="14"/>
      <c r="F33" s="14"/>
    </row>
    <row r="34" spans="1:6" ht="17.25" customHeight="1" x14ac:dyDescent="0.25">
      <c r="B34" s="3" t="s">
        <v>22</v>
      </c>
      <c r="C34" s="14"/>
      <c r="D34" s="14"/>
      <c r="E34" s="14"/>
      <c r="F34" s="14"/>
    </row>
    <row r="35" spans="1:6" x14ac:dyDescent="0.25">
      <c r="B35" s="3"/>
      <c r="C35" s="14"/>
      <c r="D35" s="14"/>
      <c r="E35" s="14"/>
      <c r="F35" s="14"/>
    </row>
    <row r="36" spans="1:6" ht="30" x14ac:dyDescent="0.25">
      <c r="B36" s="3" t="s">
        <v>23</v>
      </c>
      <c r="C36" s="14"/>
      <c r="D36" s="14"/>
      <c r="E36" s="14"/>
      <c r="F36" s="14"/>
    </row>
    <row r="37" spans="1:6" x14ac:dyDescent="0.25">
      <c r="B37" s="3"/>
      <c r="C37" s="14"/>
      <c r="D37" s="14"/>
      <c r="E37" s="14"/>
      <c r="F37" s="14"/>
    </row>
    <row r="38" spans="1:6" s="45" customFormat="1" x14ac:dyDescent="0.25">
      <c r="A38" s="26" t="s">
        <v>3</v>
      </c>
      <c r="B38" s="27" t="s">
        <v>51</v>
      </c>
      <c r="C38" s="28" t="s">
        <v>4</v>
      </c>
      <c r="D38" s="29" t="s">
        <v>5</v>
      </c>
      <c r="E38" s="29" t="s">
        <v>6</v>
      </c>
      <c r="F38" s="29" t="s">
        <v>7</v>
      </c>
    </row>
    <row r="39" spans="1:6" s="45" customFormat="1" ht="12.75" x14ac:dyDescent="0.2">
      <c r="A39" s="39"/>
      <c r="B39" s="39"/>
      <c r="C39" s="39"/>
      <c r="D39" s="39"/>
      <c r="E39" s="39"/>
      <c r="F39" s="39"/>
    </row>
    <row r="40" spans="1:6" s="9" customFormat="1" x14ac:dyDescent="0.2">
      <c r="A40" s="31"/>
      <c r="B40" s="17" t="s">
        <v>52</v>
      </c>
      <c r="C40" s="39"/>
      <c r="D40" s="39"/>
      <c r="E40" s="40"/>
    </row>
    <row r="41" spans="1:6" s="9" customFormat="1" ht="12.75" x14ac:dyDescent="0.2">
      <c r="A41" s="31"/>
      <c r="B41" s="38"/>
      <c r="C41" s="39"/>
      <c r="D41" s="39"/>
      <c r="E41" s="40"/>
    </row>
    <row r="42" spans="1:6" s="9" customFormat="1" ht="60" x14ac:dyDescent="0.25">
      <c r="A42" s="12">
        <v>1.01</v>
      </c>
      <c r="B42" s="32" t="s">
        <v>26</v>
      </c>
      <c r="C42" s="11" t="s">
        <v>1</v>
      </c>
      <c r="D42" s="2">
        <v>55</v>
      </c>
      <c r="E42" s="2"/>
      <c r="F42" s="15">
        <f>+E42*D42</f>
        <v>0</v>
      </c>
    </row>
    <row r="43" spans="1:6" s="9" customFormat="1" x14ac:dyDescent="0.2">
      <c r="A43" s="31"/>
      <c r="B43" s="32"/>
      <c r="C43" s="37"/>
      <c r="D43" s="37"/>
      <c r="E43" s="41"/>
      <c r="F43" s="42"/>
    </row>
    <row r="44" spans="1:6" s="9" customFormat="1" ht="30" x14ac:dyDescent="0.25">
      <c r="A44" s="12">
        <f>MAX($A$38:A43)+0.01</f>
        <v>1.02</v>
      </c>
      <c r="B44" s="32" t="s">
        <v>27</v>
      </c>
      <c r="C44" s="11" t="s">
        <v>1</v>
      </c>
      <c r="D44" s="2">
        <v>55</v>
      </c>
      <c r="E44" s="2"/>
      <c r="F44" s="15">
        <f>+E44*D44</f>
        <v>0</v>
      </c>
    </row>
    <row r="45" spans="1:6" s="9" customFormat="1" x14ac:dyDescent="0.2">
      <c r="A45" s="31"/>
      <c r="B45" s="32"/>
      <c r="C45" s="37"/>
      <c r="D45" s="37"/>
      <c r="E45" s="41"/>
      <c r="F45" s="42"/>
    </row>
    <row r="46" spans="1:6" s="9" customFormat="1" ht="60" x14ac:dyDescent="0.25">
      <c r="A46" s="12">
        <f>MAX($A$38:A45)+0.01</f>
        <v>1.03</v>
      </c>
      <c r="B46" s="32" t="s">
        <v>28</v>
      </c>
      <c r="C46" s="11" t="s">
        <v>0</v>
      </c>
      <c r="D46" s="2">
        <v>1</v>
      </c>
      <c r="E46" s="2"/>
      <c r="F46" s="15">
        <f>+E46*D46</f>
        <v>0</v>
      </c>
    </row>
    <row r="47" spans="1:6" s="9" customFormat="1" x14ac:dyDescent="0.2">
      <c r="A47" s="31"/>
      <c r="B47" s="32"/>
      <c r="C47" s="37"/>
      <c r="D47" s="37"/>
      <c r="E47" s="41"/>
      <c r="F47" s="42"/>
    </row>
    <row r="48" spans="1:6" s="9" customFormat="1" ht="60" x14ac:dyDescent="0.2">
      <c r="A48" s="12">
        <f>MAX($A$38:A47)+0.01</f>
        <v>1.04</v>
      </c>
      <c r="B48" s="32" t="s">
        <v>29</v>
      </c>
      <c r="C48" s="37"/>
      <c r="D48" s="37"/>
      <c r="E48" s="41"/>
      <c r="F48" s="42"/>
    </row>
    <row r="49" spans="1:6" s="9" customFormat="1" x14ac:dyDescent="0.25">
      <c r="A49" s="31"/>
      <c r="B49" s="32" t="s">
        <v>30</v>
      </c>
      <c r="C49" s="11" t="s">
        <v>0</v>
      </c>
      <c r="D49" s="2">
        <v>1</v>
      </c>
      <c r="E49" s="2"/>
      <c r="F49" s="15">
        <f>+E49*D49</f>
        <v>0</v>
      </c>
    </row>
    <row r="50" spans="1:6" s="9" customFormat="1" x14ac:dyDescent="0.2">
      <c r="A50" s="31"/>
      <c r="B50" s="32"/>
      <c r="C50" s="37"/>
      <c r="D50" s="37"/>
      <c r="E50" s="41"/>
      <c r="F50" s="42"/>
    </row>
    <row r="51" spans="1:6" s="9" customFormat="1" ht="75" x14ac:dyDescent="0.25">
      <c r="A51" s="12">
        <f>MAX($A$38:A50)+0.01</f>
        <v>1.05</v>
      </c>
      <c r="B51" s="32" t="s">
        <v>31</v>
      </c>
      <c r="C51" s="11" t="s">
        <v>0</v>
      </c>
      <c r="D51" s="2">
        <v>1</v>
      </c>
      <c r="E51" s="2"/>
      <c r="F51" s="15">
        <f>+E51*D51</f>
        <v>0</v>
      </c>
    </row>
    <row r="52" spans="1:6" s="9" customFormat="1" x14ac:dyDescent="0.2">
      <c r="A52" s="31"/>
      <c r="B52" s="32"/>
      <c r="C52" s="37"/>
      <c r="D52" s="37"/>
      <c r="E52" s="41"/>
      <c r="F52" s="42"/>
    </row>
    <row r="53" spans="1:6" s="9" customFormat="1" ht="105" x14ac:dyDescent="0.2">
      <c r="A53" s="12">
        <f>MAX($A$38:A52)+0.01</f>
        <v>1.06</v>
      </c>
      <c r="B53" s="32" t="s">
        <v>32</v>
      </c>
      <c r="C53" s="37"/>
      <c r="D53" s="37"/>
      <c r="E53" s="41"/>
      <c r="F53" s="42"/>
    </row>
    <row r="54" spans="1:6" s="9" customFormat="1" x14ac:dyDescent="0.25">
      <c r="A54" s="31"/>
      <c r="B54" s="32" t="s">
        <v>33</v>
      </c>
      <c r="C54" s="11" t="s">
        <v>0</v>
      </c>
      <c r="D54" s="2">
        <v>1</v>
      </c>
      <c r="E54" s="2"/>
      <c r="F54" s="15">
        <f>+E54*D54</f>
        <v>0</v>
      </c>
    </row>
    <row r="55" spans="1:6" s="9" customFormat="1" x14ac:dyDescent="0.2">
      <c r="A55" s="31"/>
      <c r="B55" s="32"/>
      <c r="C55" s="37"/>
      <c r="D55" s="37"/>
      <c r="E55" s="41"/>
      <c r="F55" s="42"/>
    </row>
    <row r="56" spans="1:6" s="9" customFormat="1" ht="60" x14ac:dyDescent="0.25">
      <c r="A56" s="12">
        <f>MAX($A$38:A55)+0.01</f>
        <v>1.07</v>
      </c>
      <c r="B56" s="32" t="s">
        <v>53</v>
      </c>
      <c r="C56" s="11" t="s">
        <v>1</v>
      </c>
      <c r="D56" s="2">
        <v>40</v>
      </c>
      <c r="E56" s="2"/>
      <c r="F56" s="15">
        <f>D56*E56</f>
        <v>0</v>
      </c>
    </row>
    <row r="57" spans="1:6" s="9" customFormat="1" x14ac:dyDescent="0.2">
      <c r="A57" s="31"/>
      <c r="B57" s="32"/>
      <c r="C57" s="37"/>
      <c r="D57" s="37"/>
      <c r="E57" s="41"/>
      <c r="F57" s="43"/>
    </row>
    <row r="58" spans="1:6" s="45" customFormat="1" ht="60" x14ac:dyDescent="0.25">
      <c r="A58" s="12">
        <f>MAX($A$38:A57)+0.01</f>
        <v>1.08</v>
      </c>
      <c r="B58" s="32" t="s">
        <v>54</v>
      </c>
      <c r="C58" s="11" t="s">
        <v>34</v>
      </c>
      <c r="D58" s="2">
        <v>20</v>
      </c>
      <c r="E58" s="2"/>
      <c r="F58" s="15">
        <f>D58*E58</f>
        <v>0</v>
      </c>
    </row>
    <row r="59" spans="1:6" s="45" customFormat="1" x14ac:dyDescent="0.2">
      <c r="A59" s="63"/>
      <c r="B59" s="32"/>
      <c r="C59" s="64"/>
      <c r="D59" s="64"/>
      <c r="E59" s="65"/>
      <c r="F59" s="66"/>
    </row>
    <row r="60" spans="1:6" s="48" customFormat="1" ht="90" x14ac:dyDescent="0.25">
      <c r="A60" s="12">
        <f>MAX($A$38:A59)+0.01</f>
        <v>1.0900000000000001</v>
      </c>
      <c r="B60" s="32" t="s">
        <v>36</v>
      </c>
      <c r="C60" s="11" t="s">
        <v>35</v>
      </c>
      <c r="D60" s="2">
        <v>32</v>
      </c>
      <c r="E60" s="2"/>
      <c r="F60" s="15">
        <f>D60*E60</f>
        <v>0</v>
      </c>
    </row>
    <row r="61" spans="1:6" s="48" customFormat="1" x14ac:dyDescent="0.2">
      <c r="A61" s="49"/>
      <c r="B61" s="32"/>
      <c r="C61" s="46"/>
      <c r="D61" s="46"/>
      <c r="E61" s="51"/>
      <c r="F61" s="47"/>
    </row>
    <row r="62" spans="1:6" s="48" customFormat="1" ht="49.5" customHeight="1" x14ac:dyDescent="0.2">
      <c r="A62" s="12">
        <f>MAX($A$38:A61)+0.01</f>
        <v>1.1000000000000001</v>
      </c>
      <c r="B62" s="32" t="s">
        <v>60</v>
      </c>
      <c r="C62" s="46"/>
      <c r="D62" s="46"/>
      <c r="E62" s="51"/>
      <c r="F62" s="47"/>
    </row>
    <row r="63" spans="1:6" s="50" customFormat="1" x14ac:dyDescent="0.25">
      <c r="A63" s="49"/>
      <c r="B63" s="32" t="s">
        <v>55</v>
      </c>
      <c r="C63" s="11" t="s">
        <v>1</v>
      </c>
      <c r="D63" s="2">
        <v>40</v>
      </c>
      <c r="E63" s="2"/>
      <c r="F63" s="15">
        <f>D63*E63</f>
        <v>0</v>
      </c>
    </row>
    <row r="64" spans="1:6" s="48" customFormat="1" x14ac:dyDescent="0.2">
      <c r="A64" s="49"/>
      <c r="B64" s="32"/>
      <c r="C64" s="46"/>
      <c r="D64" s="46"/>
      <c r="E64" s="51"/>
      <c r="F64" s="47"/>
    </row>
    <row r="65" spans="1:6" s="9" customFormat="1" ht="120" x14ac:dyDescent="0.2">
      <c r="A65" s="12">
        <f>MAX($A$38:A64)+0.01</f>
        <v>1.1100000000000001</v>
      </c>
      <c r="B65" s="32" t="s">
        <v>37</v>
      </c>
      <c r="C65" s="37"/>
      <c r="D65" s="37"/>
      <c r="E65" s="41"/>
      <c r="F65" s="43"/>
    </row>
    <row r="66" spans="1:6" s="9" customFormat="1" x14ac:dyDescent="0.25">
      <c r="A66" s="31"/>
      <c r="B66" s="32" t="s">
        <v>38</v>
      </c>
      <c r="C66" s="11" t="s">
        <v>35</v>
      </c>
      <c r="D66" s="2">
        <v>138</v>
      </c>
      <c r="E66" s="2"/>
      <c r="F66" s="15">
        <f>D66*E66</f>
        <v>0</v>
      </c>
    </row>
    <row r="67" spans="1:6" s="9" customFormat="1" x14ac:dyDescent="0.2">
      <c r="A67" s="31"/>
      <c r="B67" s="32"/>
      <c r="C67" s="37"/>
      <c r="D67" s="37"/>
      <c r="E67" s="41"/>
      <c r="F67" s="43"/>
    </row>
    <row r="68" spans="1:6" s="9" customFormat="1" ht="90" x14ac:dyDescent="0.2">
      <c r="A68" s="12">
        <f>MAX($A$38:A67)+0.01</f>
        <v>1.1200000000000001</v>
      </c>
      <c r="B68" s="32" t="s">
        <v>39</v>
      </c>
      <c r="C68" s="37"/>
      <c r="D68" s="37"/>
      <c r="E68" s="41"/>
      <c r="F68" s="43"/>
    </row>
    <row r="69" spans="1:6" s="9" customFormat="1" x14ac:dyDescent="0.25">
      <c r="A69" s="31"/>
      <c r="B69" s="32" t="s">
        <v>40</v>
      </c>
      <c r="C69" s="11" t="s">
        <v>35</v>
      </c>
      <c r="D69" s="2">
        <v>12</v>
      </c>
      <c r="E69" s="2"/>
      <c r="F69" s="15">
        <f>D69*E69</f>
        <v>0</v>
      </c>
    </row>
    <row r="70" spans="1:6" s="9" customFormat="1" x14ac:dyDescent="0.2">
      <c r="A70" s="31"/>
      <c r="B70" s="32"/>
      <c r="C70" s="37"/>
      <c r="D70" s="37"/>
      <c r="E70" s="41"/>
      <c r="F70" s="43"/>
    </row>
    <row r="71" spans="1:6" s="9" customFormat="1" ht="30" x14ac:dyDescent="0.25">
      <c r="A71" s="12">
        <f>MAX($A$38:A70)+0.01</f>
        <v>1.1300000000000001</v>
      </c>
      <c r="B71" s="32" t="s">
        <v>41</v>
      </c>
      <c r="C71" s="11" t="s">
        <v>34</v>
      </c>
      <c r="D71" s="2">
        <v>33</v>
      </c>
      <c r="E71" s="2"/>
      <c r="F71" s="15">
        <f>D71*E71</f>
        <v>0</v>
      </c>
    </row>
    <row r="72" spans="1:6" s="9" customFormat="1" x14ac:dyDescent="0.2">
      <c r="A72" s="31"/>
      <c r="B72" s="32"/>
      <c r="C72" s="37"/>
      <c r="D72" s="37"/>
      <c r="E72" s="41"/>
      <c r="F72" s="43"/>
    </row>
    <row r="73" spans="1:6" s="9" customFormat="1" ht="12.75" customHeight="1" x14ac:dyDescent="0.25">
      <c r="A73" s="12">
        <f>MAX($A$38:A72)+0.01</f>
        <v>1.1400000000000001</v>
      </c>
      <c r="B73" s="32" t="s">
        <v>42</v>
      </c>
      <c r="C73" s="11" t="s">
        <v>35</v>
      </c>
      <c r="D73" s="2">
        <v>19</v>
      </c>
      <c r="E73" s="2"/>
      <c r="F73" s="15">
        <f>D73*E73</f>
        <v>0</v>
      </c>
    </row>
    <row r="74" spans="1:6" s="9" customFormat="1" x14ac:dyDescent="0.2">
      <c r="A74" s="31"/>
      <c r="B74" s="32"/>
      <c r="C74" s="37"/>
      <c r="D74" s="37"/>
      <c r="E74" s="41"/>
      <c r="F74" s="43"/>
    </row>
    <row r="75" spans="1:6" s="9" customFormat="1" ht="150" x14ac:dyDescent="0.2">
      <c r="A75" s="12">
        <f>MAX($A$38:A74)+0.01</f>
        <v>1.1500000000000001</v>
      </c>
      <c r="B75" s="32" t="s">
        <v>43</v>
      </c>
      <c r="C75" s="37"/>
      <c r="D75" s="37"/>
      <c r="E75" s="41"/>
      <c r="F75" s="43"/>
    </row>
    <row r="76" spans="1:6" s="9" customFormat="1" ht="30" x14ac:dyDescent="0.25">
      <c r="A76" s="31"/>
      <c r="B76" s="32" t="s">
        <v>44</v>
      </c>
      <c r="C76" s="11" t="s">
        <v>35</v>
      </c>
      <c r="D76" s="2">
        <v>103</v>
      </c>
      <c r="E76" s="2"/>
      <c r="F76" s="15">
        <f>D76*E76</f>
        <v>0</v>
      </c>
    </row>
    <row r="77" spans="1:6" s="9" customFormat="1" x14ac:dyDescent="0.2">
      <c r="A77" s="31"/>
      <c r="B77" s="32"/>
      <c r="C77" s="37"/>
      <c r="D77" s="37"/>
      <c r="E77" s="41"/>
      <c r="F77" s="43"/>
    </row>
    <row r="78" spans="1:6" s="9" customFormat="1" ht="45" x14ac:dyDescent="0.25">
      <c r="A78" s="12">
        <f>MAX($A$38:A77)+0.01</f>
        <v>1.1600000000000001</v>
      </c>
      <c r="B78" s="32" t="s">
        <v>45</v>
      </c>
      <c r="C78" s="11" t="s">
        <v>35</v>
      </c>
      <c r="D78" s="2">
        <v>25</v>
      </c>
      <c r="E78" s="2"/>
      <c r="F78" s="15">
        <f>D78*E78</f>
        <v>0</v>
      </c>
    </row>
    <row r="79" spans="1:6" s="9" customFormat="1" x14ac:dyDescent="0.2">
      <c r="A79" s="31"/>
      <c r="B79" s="32"/>
      <c r="C79" s="37"/>
      <c r="D79" s="37"/>
      <c r="E79" s="41"/>
      <c r="F79" s="43"/>
    </row>
    <row r="80" spans="1:6" s="52" customFormat="1" ht="57" customHeight="1" x14ac:dyDescent="0.25">
      <c r="A80" s="12">
        <f>MAX($A$38:A79)+0.01</f>
        <v>1.1700000000000002</v>
      </c>
      <c r="B80" s="32" t="s">
        <v>56</v>
      </c>
      <c r="C80" s="11"/>
      <c r="D80" s="2"/>
      <c r="E80" s="2"/>
      <c r="F80" s="15"/>
    </row>
    <row r="81" spans="1:6" s="52" customFormat="1" x14ac:dyDescent="0.25">
      <c r="B81" s="32" t="s">
        <v>57</v>
      </c>
      <c r="C81" s="11" t="s">
        <v>34</v>
      </c>
      <c r="D81" s="2">
        <v>40</v>
      </c>
      <c r="E81" s="2"/>
      <c r="F81" s="15">
        <f>D81*E81</f>
        <v>0</v>
      </c>
    </row>
    <row r="82" spans="1:6" s="52" customFormat="1" x14ac:dyDescent="0.2">
      <c r="B82" s="32"/>
      <c r="C82" s="69"/>
      <c r="D82" s="70"/>
      <c r="E82" s="71"/>
    </row>
    <row r="83" spans="1:6" s="52" customFormat="1" ht="52.5" customHeight="1" x14ac:dyDescent="0.25">
      <c r="A83" s="12">
        <f>MAX($A$38:A82)+0.01</f>
        <v>1.1800000000000002</v>
      </c>
      <c r="B83" s="32" t="s">
        <v>58</v>
      </c>
      <c r="C83" s="11" t="s">
        <v>34</v>
      </c>
      <c r="D83" s="2">
        <v>40</v>
      </c>
      <c r="E83" s="2"/>
      <c r="F83" s="15">
        <f>D83*E83</f>
        <v>0</v>
      </c>
    </row>
    <row r="84" spans="1:6" s="45" customFormat="1" x14ac:dyDescent="0.2">
      <c r="B84" s="32"/>
      <c r="C84" s="64"/>
      <c r="D84" s="64"/>
      <c r="E84" s="67"/>
      <c r="F84" s="66"/>
    </row>
    <row r="85" spans="1:6" s="45" customFormat="1" ht="36.75" customHeight="1" x14ac:dyDescent="0.25">
      <c r="A85" s="12">
        <f>MAX($A$38:A84)+0.01</f>
        <v>1.1900000000000002</v>
      </c>
      <c r="B85" s="32" t="s">
        <v>59</v>
      </c>
      <c r="C85" s="11" t="s">
        <v>35</v>
      </c>
      <c r="D85" s="2">
        <v>2</v>
      </c>
      <c r="E85" s="2"/>
      <c r="F85" s="15">
        <f>D85*E85</f>
        <v>0</v>
      </c>
    </row>
    <row r="86" spans="1:6" s="45" customFormat="1" x14ac:dyDescent="0.2">
      <c r="B86" s="32"/>
    </row>
    <row r="87" spans="1:6" s="9" customFormat="1" ht="30" x14ac:dyDescent="0.25">
      <c r="A87" s="12">
        <f>MAX($A$38:A86)+0.01</f>
        <v>1.2000000000000002</v>
      </c>
      <c r="B87" s="32" t="s">
        <v>46</v>
      </c>
      <c r="C87" s="11" t="s">
        <v>34</v>
      </c>
      <c r="D87" s="2">
        <v>35</v>
      </c>
      <c r="E87" s="2"/>
      <c r="F87" s="15">
        <f>D87*E87</f>
        <v>0</v>
      </c>
    </row>
    <row r="88" spans="1:6" s="60" customFormat="1" x14ac:dyDescent="0.2">
      <c r="A88" s="31"/>
      <c r="B88" s="32"/>
      <c r="C88" s="37"/>
      <c r="D88" s="37"/>
      <c r="E88" s="41"/>
      <c r="F88" s="43"/>
    </row>
    <row r="89" spans="1:6" s="60" customFormat="1" x14ac:dyDescent="0.2">
      <c r="A89" s="31"/>
      <c r="B89" s="17" t="s">
        <v>47</v>
      </c>
      <c r="C89" s="54"/>
      <c r="D89" s="54"/>
      <c r="E89" s="40"/>
      <c r="F89" s="9"/>
    </row>
    <row r="90" spans="1:6" s="59" customFormat="1" x14ac:dyDescent="0.2">
      <c r="A90" s="31"/>
      <c r="B90" s="32"/>
      <c r="C90" s="54"/>
      <c r="D90" s="54"/>
      <c r="E90" s="40"/>
      <c r="F90" s="9"/>
    </row>
    <row r="91" spans="1:6" s="59" customFormat="1" x14ac:dyDescent="0.2">
      <c r="A91" s="12">
        <f>MAX($A$38:A89)+0.01</f>
        <v>1.2100000000000002</v>
      </c>
      <c r="B91" s="32" t="s">
        <v>75</v>
      </c>
      <c r="C91" s="55"/>
      <c r="D91" s="55"/>
      <c r="E91" s="37"/>
      <c r="F91" s="53"/>
    </row>
    <row r="92" spans="1:6" s="59" customFormat="1" ht="30" x14ac:dyDescent="0.2">
      <c r="A92" s="12"/>
      <c r="B92" s="85" t="s">
        <v>80</v>
      </c>
      <c r="C92" s="55"/>
      <c r="D92" s="55"/>
      <c r="E92" s="37"/>
      <c r="F92" s="53"/>
    </row>
    <row r="93" spans="1:6" s="59" customFormat="1" x14ac:dyDescent="0.25">
      <c r="A93" s="12"/>
      <c r="B93" s="85" t="s">
        <v>74</v>
      </c>
      <c r="C93" s="11" t="s">
        <v>1</v>
      </c>
      <c r="D93" s="2">
        <v>150</v>
      </c>
      <c r="E93" s="2"/>
      <c r="F93" s="15">
        <f>+E93*D93</f>
        <v>0</v>
      </c>
    </row>
    <row r="94" spans="1:6" s="9" customFormat="1" x14ac:dyDescent="0.2">
      <c r="A94" s="84"/>
      <c r="B94" s="85" t="s">
        <v>76</v>
      </c>
      <c r="C94" s="39"/>
      <c r="D94" s="39"/>
      <c r="E94" s="58"/>
    </row>
    <row r="95" spans="1:6" s="9" customFormat="1" x14ac:dyDescent="0.2">
      <c r="B95" s="85" t="s">
        <v>77</v>
      </c>
      <c r="C95" s="39"/>
      <c r="D95" s="39"/>
      <c r="E95" s="58"/>
    </row>
    <row r="96" spans="1:6" s="9" customFormat="1" x14ac:dyDescent="0.2">
      <c r="B96" s="85" t="s">
        <v>78</v>
      </c>
      <c r="C96" s="39"/>
      <c r="D96" s="39"/>
      <c r="E96" s="58"/>
    </row>
    <row r="97" spans="1:6" s="9" customFormat="1" x14ac:dyDescent="0.25">
      <c r="B97" s="85" t="s">
        <v>82</v>
      </c>
      <c r="C97" s="11" t="s">
        <v>2</v>
      </c>
      <c r="D97" s="2">
        <v>30</v>
      </c>
      <c r="E97" s="2"/>
      <c r="F97" s="15">
        <f>+E97*D97</f>
        <v>0</v>
      </c>
    </row>
    <row r="98" spans="1:6" s="9" customFormat="1" x14ac:dyDescent="0.2">
      <c r="B98" s="85" t="s">
        <v>81</v>
      </c>
      <c r="C98" s="39"/>
      <c r="D98" s="39"/>
      <c r="E98" s="58"/>
    </row>
    <row r="99" spans="1:6" s="9" customFormat="1" x14ac:dyDescent="0.2">
      <c r="B99" s="85" t="s">
        <v>78</v>
      </c>
      <c r="C99" s="39"/>
      <c r="D99" s="39"/>
      <c r="E99" s="58"/>
    </row>
    <row r="100" spans="1:6" s="9" customFormat="1" x14ac:dyDescent="0.25">
      <c r="B100" s="85" t="s">
        <v>82</v>
      </c>
      <c r="C100" s="11" t="s">
        <v>2</v>
      </c>
      <c r="D100" s="2">
        <v>8</v>
      </c>
      <c r="E100" s="2"/>
      <c r="F100" s="15">
        <f>+E100*D100</f>
        <v>0</v>
      </c>
    </row>
    <row r="101" spans="1:6" s="9" customFormat="1" x14ac:dyDescent="0.2">
      <c r="B101" s="85" t="s">
        <v>83</v>
      </c>
      <c r="C101" s="39"/>
      <c r="D101" s="39"/>
      <c r="E101" s="58"/>
    </row>
    <row r="102" spans="1:6" s="9" customFormat="1" x14ac:dyDescent="0.2">
      <c r="B102" s="85" t="s">
        <v>78</v>
      </c>
      <c r="C102" s="39"/>
      <c r="D102" s="39"/>
      <c r="E102" s="58"/>
    </row>
    <row r="103" spans="1:6" s="9" customFormat="1" x14ac:dyDescent="0.25">
      <c r="B103" s="85" t="s">
        <v>84</v>
      </c>
      <c r="C103" s="11" t="s">
        <v>2</v>
      </c>
      <c r="D103" s="2">
        <v>4</v>
      </c>
      <c r="E103" s="2"/>
      <c r="F103" s="15">
        <f>+E103*D103</f>
        <v>0</v>
      </c>
    </row>
    <row r="104" spans="1:6" s="10" customFormat="1" ht="45" x14ac:dyDescent="0.2">
      <c r="A104" s="84"/>
      <c r="B104" s="85" t="s">
        <v>85</v>
      </c>
      <c r="C104" s="44"/>
      <c r="D104" s="68"/>
      <c r="E104" s="77"/>
      <c r="F104" s="57"/>
    </row>
    <row r="105" spans="1:6" s="82" customFormat="1" x14ac:dyDescent="0.2">
      <c r="A105" s="49"/>
      <c r="B105" s="85" t="s">
        <v>69</v>
      </c>
      <c r="C105" s="44"/>
      <c r="D105" s="68"/>
      <c r="E105" s="80"/>
      <c r="F105" s="81"/>
    </row>
    <row r="106" spans="1:6" s="10" customFormat="1" x14ac:dyDescent="0.25">
      <c r="A106" s="49"/>
      <c r="B106" s="85" t="s">
        <v>70</v>
      </c>
      <c r="C106" s="11" t="s">
        <v>2</v>
      </c>
      <c r="D106" s="2">
        <v>2</v>
      </c>
      <c r="E106" s="2"/>
      <c r="F106" s="15">
        <f>D106*E106</f>
        <v>0</v>
      </c>
    </row>
    <row r="107" spans="1:6" s="10" customFormat="1" x14ac:dyDescent="0.25">
      <c r="A107" s="49"/>
      <c r="B107" s="85" t="s">
        <v>79</v>
      </c>
      <c r="C107" s="11" t="s">
        <v>2</v>
      </c>
      <c r="D107" s="2">
        <v>2</v>
      </c>
      <c r="E107" s="2"/>
      <c r="F107" s="15">
        <f>D107*E107</f>
        <v>0</v>
      </c>
    </row>
    <row r="108" spans="1:6" s="10" customFormat="1" x14ac:dyDescent="0.2">
      <c r="A108" s="49"/>
      <c r="B108" s="85"/>
      <c r="C108" s="44"/>
      <c r="D108" s="68"/>
      <c r="E108" s="77"/>
      <c r="F108" s="57"/>
    </row>
    <row r="109" spans="1:6" s="75" customFormat="1" ht="60" x14ac:dyDescent="0.2">
      <c r="A109" s="12">
        <f>MAX($A$38:A108)+0.01</f>
        <v>1.2200000000000002</v>
      </c>
      <c r="B109" s="85" t="s">
        <v>61</v>
      </c>
      <c r="C109" s="72"/>
      <c r="D109" s="72"/>
      <c r="E109" s="73"/>
      <c r="F109" s="74"/>
    </row>
    <row r="110" spans="1:6" s="75" customFormat="1" x14ac:dyDescent="0.25">
      <c r="A110" s="76"/>
      <c r="B110" s="85" t="s">
        <v>62</v>
      </c>
      <c r="C110" s="11" t="s">
        <v>1</v>
      </c>
      <c r="D110" s="2">
        <v>60</v>
      </c>
      <c r="E110" s="2"/>
      <c r="F110" s="15">
        <f>D110*E110</f>
        <v>0</v>
      </c>
    </row>
    <row r="111" spans="1:6" s="75" customFormat="1" x14ac:dyDescent="0.25">
      <c r="A111" s="76"/>
      <c r="B111" s="85" t="s">
        <v>86</v>
      </c>
      <c r="C111" s="11" t="s">
        <v>1</v>
      </c>
      <c r="D111" s="2">
        <v>60</v>
      </c>
      <c r="E111" s="2"/>
      <c r="F111" s="15">
        <f>D111*E111</f>
        <v>0</v>
      </c>
    </row>
    <row r="113" spans="1:6" s="10" customFormat="1" ht="135" x14ac:dyDescent="0.2">
      <c r="A113" s="12">
        <f>MAX($A$38:A111)+0.01</f>
        <v>1.2300000000000002</v>
      </c>
      <c r="B113" s="85" t="s">
        <v>63</v>
      </c>
      <c r="C113" s="78"/>
      <c r="D113" s="78"/>
      <c r="E113" s="77"/>
      <c r="F113" s="57"/>
    </row>
    <row r="114" spans="1:6" s="10" customFormat="1" x14ac:dyDescent="0.2">
      <c r="A114" s="49"/>
      <c r="B114" s="85" t="s">
        <v>64</v>
      </c>
      <c r="C114" s="78"/>
      <c r="D114" s="78"/>
      <c r="E114" s="77"/>
      <c r="F114" s="57"/>
    </row>
    <row r="115" spans="1:6" s="10" customFormat="1" x14ac:dyDescent="0.2">
      <c r="A115" s="49"/>
      <c r="B115" s="85" t="s">
        <v>65</v>
      </c>
      <c r="C115" s="78"/>
      <c r="D115" s="78"/>
      <c r="E115" s="77"/>
      <c r="F115" s="57"/>
    </row>
    <row r="116" spans="1:6" s="59" customFormat="1" x14ac:dyDescent="0.25">
      <c r="A116" s="61"/>
      <c r="B116" s="85" t="s">
        <v>66</v>
      </c>
      <c r="C116" s="11" t="s">
        <v>2</v>
      </c>
      <c r="D116" s="2">
        <v>2</v>
      </c>
      <c r="E116" s="2"/>
      <c r="F116" s="15">
        <f t="shared" ref="F116:F120" si="0">D116*E116</f>
        <v>0</v>
      </c>
    </row>
    <row r="117" spans="1:6" s="59" customFormat="1" x14ac:dyDescent="0.25">
      <c r="A117" s="61"/>
      <c r="B117" s="85" t="s">
        <v>87</v>
      </c>
      <c r="C117" s="11" t="s">
        <v>2</v>
      </c>
      <c r="D117" s="2">
        <v>2</v>
      </c>
      <c r="E117" s="2"/>
      <c r="F117" s="15">
        <f t="shared" ref="F117" si="1">D117*E117</f>
        <v>0</v>
      </c>
    </row>
    <row r="118" spans="1:6" s="59" customFormat="1" x14ac:dyDescent="0.25">
      <c r="A118" s="61"/>
      <c r="B118" s="85" t="s">
        <v>67</v>
      </c>
      <c r="C118" s="11" t="s">
        <v>2</v>
      </c>
      <c r="D118" s="2">
        <v>6</v>
      </c>
      <c r="E118" s="2"/>
      <c r="F118" s="15">
        <f t="shared" si="0"/>
        <v>0</v>
      </c>
    </row>
    <row r="119" spans="1:6" s="59" customFormat="1" x14ac:dyDescent="0.25">
      <c r="A119" s="61"/>
      <c r="B119" s="85" t="s">
        <v>88</v>
      </c>
      <c r="C119" s="11" t="s">
        <v>2</v>
      </c>
      <c r="D119" s="2">
        <v>6</v>
      </c>
      <c r="E119" s="2"/>
      <c r="F119" s="15">
        <f t="shared" ref="F119" si="2">D119*E119</f>
        <v>0</v>
      </c>
    </row>
    <row r="120" spans="1:6" s="59" customFormat="1" x14ac:dyDescent="0.25">
      <c r="A120" s="61"/>
      <c r="B120" s="85" t="s">
        <v>89</v>
      </c>
      <c r="C120" s="11" t="s">
        <v>2</v>
      </c>
      <c r="D120" s="2">
        <v>6</v>
      </c>
      <c r="E120" s="2"/>
      <c r="F120" s="15">
        <f t="shared" si="0"/>
        <v>0</v>
      </c>
    </row>
    <row r="121" spans="1:6" s="59" customFormat="1" x14ac:dyDescent="0.25">
      <c r="A121" s="61"/>
      <c r="B121" s="85" t="s">
        <v>90</v>
      </c>
      <c r="C121" s="11" t="s">
        <v>2</v>
      </c>
      <c r="D121" s="2">
        <v>6</v>
      </c>
      <c r="E121" s="2"/>
      <c r="F121" s="15">
        <f t="shared" ref="F121" si="3">D121*E121</f>
        <v>0</v>
      </c>
    </row>
    <row r="122" spans="1:6" s="10" customFormat="1" x14ac:dyDescent="0.2">
      <c r="A122" s="49"/>
      <c r="B122" s="85"/>
      <c r="C122" s="44"/>
      <c r="D122" s="62"/>
      <c r="E122" s="62"/>
      <c r="F122" s="62"/>
    </row>
    <row r="123" spans="1:6" s="10" customFormat="1" ht="45" x14ac:dyDescent="0.2">
      <c r="A123" s="12">
        <f>MAX($A$38:A122)+0.01</f>
        <v>1.2400000000000002</v>
      </c>
      <c r="B123" s="32" t="s">
        <v>68</v>
      </c>
      <c r="C123" s="44"/>
      <c r="D123" s="79"/>
      <c r="E123" s="77"/>
      <c r="F123" s="57"/>
    </row>
    <row r="124" spans="1:6" s="82" customFormat="1" x14ac:dyDescent="0.2">
      <c r="A124" s="49"/>
      <c r="B124" s="32" t="s">
        <v>69</v>
      </c>
      <c r="C124" s="44"/>
      <c r="D124" s="79"/>
      <c r="E124" s="80"/>
      <c r="F124" s="81"/>
    </row>
    <row r="125" spans="1:6" s="10" customFormat="1" x14ac:dyDescent="0.25">
      <c r="A125" s="49"/>
      <c r="B125" s="85" t="s">
        <v>70</v>
      </c>
      <c r="C125" s="11" t="s">
        <v>2</v>
      </c>
      <c r="D125" s="2">
        <v>2</v>
      </c>
      <c r="E125" s="2"/>
      <c r="F125" s="15">
        <f>D125*E125</f>
        <v>0</v>
      </c>
    </row>
    <row r="126" spans="1:6" s="10" customFormat="1" x14ac:dyDescent="0.25">
      <c r="A126" s="49"/>
      <c r="B126" s="85" t="s">
        <v>79</v>
      </c>
      <c r="C126" s="11" t="s">
        <v>2</v>
      </c>
      <c r="D126" s="2">
        <v>2</v>
      </c>
      <c r="E126" s="2"/>
      <c r="F126" s="15">
        <f>D126*E126</f>
        <v>0</v>
      </c>
    </row>
    <row r="127" spans="1:6" s="10" customFormat="1" x14ac:dyDescent="0.2">
      <c r="A127" s="49"/>
      <c r="B127" s="32"/>
      <c r="C127" s="44"/>
      <c r="D127" s="79"/>
      <c r="E127" s="77"/>
      <c r="F127" s="57"/>
    </row>
    <row r="128" spans="1:6" s="83" customFormat="1" x14ac:dyDescent="0.25">
      <c r="A128" s="12">
        <f>MAX($A$38:A127)+0.01</f>
        <v>1.2500000000000002</v>
      </c>
      <c r="B128" s="32" t="s">
        <v>48</v>
      </c>
      <c r="C128" s="11" t="s">
        <v>1</v>
      </c>
      <c r="D128" s="2">
        <v>120</v>
      </c>
      <c r="E128" s="2"/>
      <c r="F128" s="15">
        <f>+E128*D128</f>
        <v>0</v>
      </c>
    </row>
    <row r="129" spans="1:6" s="53" customFormat="1" x14ac:dyDescent="0.2">
      <c r="B129" s="32"/>
      <c r="C129" s="55"/>
      <c r="D129" s="55"/>
      <c r="E129" s="37"/>
    </row>
    <row r="130" spans="1:6" s="9" customFormat="1" ht="30" x14ac:dyDescent="0.25">
      <c r="A130" s="12">
        <f>MAX($A$38:A129)+0.01</f>
        <v>1.2600000000000002</v>
      </c>
      <c r="B130" s="32" t="s">
        <v>91</v>
      </c>
      <c r="C130" s="11" t="s">
        <v>0</v>
      </c>
      <c r="D130" s="2">
        <v>2</v>
      </c>
      <c r="E130" s="2"/>
      <c r="F130" s="15">
        <f>+E130*D130</f>
        <v>0</v>
      </c>
    </row>
    <row r="131" spans="1:6" s="9" customFormat="1" x14ac:dyDescent="0.2">
      <c r="B131" s="32"/>
      <c r="C131" s="30"/>
      <c r="D131" s="55"/>
      <c r="E131" s="37"/>
    </row>
    <row r="132" spans="1:6" s="9" customFormat="1" ht="30" x14ac:dyDescent="0.25">
      <c r="A132" s="12">
        <f>MAX($A$38:A131)+0.01</f>
        <v>1.2700000000000002</v>
      </c>
      <c r="B132" s="32" t="s">
        <v>71</v>
      </c>
      <c r="C132" s="11" t="s">
        <v>0</v>
      </c>
      <c r="D132" s="2">
        <v>2</v>
      </c>
      <c r="E132" s="2"/>
      <c r="F132" s="15">
        <f>+E132*D132</f>
        <v>0</v>
      </c>
    </row>
    <row r="133" spans="1:6" s="9" customFormat="1" x14ac:dyDescent="0.2">
      <c r="B133" s="32"/>
      <c r="C133" s="30"/>
      <c r="D133" s="55"/>
      <c r="E133" s="37"/>
    </row>
    <row r="134" spans="1:6" s="53" customFormat="1" x14ac:dyDescent="0.25">
      <c r="A134" s="12">
        <f>MAX($A$38:A133)+0.01</f>
        <v>1.2800000000000002</v>
      </c>
      <c r="B134" s="32" t="s">
        <v>72</v>
      </c>
      <c r="C134" s="11" t="s">
        <v>49</v>
      </c>
      <c r="D134" s="2">
        <v>1</v>
      </c>
      <c r="E134" s="2"/>
      <c r="F134" s="15">
        <f>+E134*D134</f>
        <v>0</v>
      </c>
    </row>
    <row r="135" spans="1:6" s="53" customFormat="1" x14ac:dyDescent="0.2">
      <c r="A135" s="31"/>
      <c r="B135" s="32"/>
      <c r="C135" s="54"/>
      <c r="D135" s="54"/>
      <c r="E135" s="58"/>
      <c r="F135" s="9"/>
    </row>
    <row r="136" spans="1:6" s="53" customFormat="1" ht="30" x14ac:dyDescent="0.25">
      <c r="A136" s="12">
        <f>MAX($A$38:A135)+0.01</f>
        <v>1.2900000000000003</v>
      </c>
      <c r="B136" s="32" t="s">
        <v>50</v>
      </c>
      <c r="C136" s="11" t="s">
        <v>49</v>
      </c>
      <c r="D136" s="2">
        <v>1</v>
      </c>
      <c r="E136" s="2"/>
      <c r="F136" s="15">
        <f>D136*E136</f>
        <v>0</v>
      </c>
    </row>
    <row r="137" spans="1:6" s="53" customFormat="1" x14ac:dyDescent="0.2">
      <c r="A137" s="31"/>
      <c r="B137" s="32"/>
      <c r="C137" s="56"/>
      <c r="D137" s="56"/>
      <c r="E137" s="57"/>
      <c r="F137" s="57"/>
    </row>
    <row r="138" spans="1:6" s="53" customFormat="1" ht="45" x14ac:dyDescent="0.25">
      <c r="A138" s="12">
        <f>MAX($A$38:A137)+0.01</f>
        <v>1.3000000000000003</v>
      </c>
      <c r="B138" s="32" t="s">
        <v>73</v>
      </c>
      <c r="C138" s="11" t="s">
        <v>49</v>
      </c>
      <c r="D138" s="2">
        <v>1</v>
      </c>
      <c r="E138" s="2"/>
      <c r="F138" s="15">
        <f>D138*E138</f>
        <v>0</v>
      </c>
    </row>
    <row r="139" spans="1:6" x14ac:dyDescent="0.25">
      <c r="A139" s="13"/>
      <c r="B139" s="32"/>
      <c r="D139" s="11"/>
      <c r="E139" s="16"/>
      <c r="F139" s="8"/>
    </row>
    <row r="140" spans="1:6" ht="15.75" thickBot="1" x14ac:dyDescent="0.3">
      <c r="A140" s="33"/>
      <c r="B140" s="34" t="s">
        <v>24</v>
      </c>
      <c r="C140" s="35"/>
      <c r="D140" s="36"/>
      <c r="E140" s="36"/>
      <c r="F140" s="36">
        <f>SUM(F42:F138)</f>
        <v>0</v>
      </c>
    </row>
  </sheetData>
  <mergeCells count="3">
    <mergeCell ref="A6:B6"/>
    <mergeCell ref="C9:D9"/>
    <mergeCell ref="C8:D8"/>
  </mergeCells>
  <pageMargins left="0.98425196850393704" right="0.39370078740157483" top="0.59055118110236227" bottom="0.59055118110236227" header="0.31496062992125984" footer="0.31496062992125984"/>
  <pageSetup paperSize="9" scale="69" orientation="portrait" r:id="rId1"/>
  <headerFooter>
    <oddHeader>Stran &amp;P od &amp;N</oddHeader>
    <oddFooter>Stran &amp;P od &amp;N</oddFooter>
  </headerFooter>
  <rowBreaks count="3" manualBreakCount="3">
    <brk id="11" max="16383" man="1"/>
    <brk id="37" max="16383" man="1"/>
    <brk id="88" max="5"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PRESTAVITEV JAVNEGA VODOVODA</vt:lpstr>
      <vt:lpstr>'PRESTAVITEV JAVNEGA VODOVODA'!Področje_tiskanja</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Mitja</dc:creator>
  <cp:lastModifiedBy>Tanja Žgur</cp:lastModifiedBy>
  <cp:lastPrinted>2025-10-07T07:52:32Z</cp:lastPrinted>
  <dcterms:created xsi:type="dcterms:W3CDTF">2010-03-30T09:03:09Z</dcterms:created>
  <dcterms:modified xsi:type="dcterms:W3CDTF">2026-07-17T11:02:07Z</dcterms:modified>
</cp:coreProperties>
</file>